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89"/>
  </bookViews>
  <sheets>
    <sheet name="105 (НЕДЕЛИМЫЙ)" sheetId="62" r:id="rId1"/>
    <sheet name="106 (НЕДЕЛИМЫЙ)" sheetId="63" r:id="rId2"/>
    <sheet name="108 (НЕДЕЛИМЫЙ)" sheetId="64" r:id="rId3"/>
    <sheet name="109 (НЕДЕЛИМЫЙ)" sheetId="65" r:id="rId4"/>
    <sheet name="110 (НЕДЕЛИМЫЙ)" sheetId="66" r:id="rId5"/>
    <sheet name="112 (НЕДЕЛИМЫЙ)" sheetId="67" r:id="rId6"/>
    <sheet name="113 (НЕДЕЛИМЫЙ)" sheetId="68" r:id="rId7"/>
    <sheet name="114 (НЕДЕЛИМЫЙ)" sheetId="69" r:id="rId8"/>
    <sheet name="115 (НЕДЕЛИМЫЙ)" sheetId="70" r:id="rId9"/>
    <sheet name="116 (НЕДЕЛИМЫЙ)" sheetId="71" r:id="rId10"/>
    <sheet name="117 (НЕДЕЛИМЫЙ)" sheetId="72" r:id="rId11"/>
    <sheet name="118 (НЕДЕЛИМЫЙ)" sheetId="73" r:id="rId12"/>
    <sheet name="120 (НЕДЕЛИМЫЙ)" sheetId="74" r:id="rId13"/>
    <sheet name="121 (НЕДЕЛИМЫЙ)" sheetId="75" r:id="rId14"/>
    <sheet name="122 (НЕДЕЛИМЫЙ)" sheetId="76" r:id="rId15"/>
    <sheet name="125 (НЕДЕЛИМЫЙ)" sheetId="77" r:id="rId16"/>
    <sheet name="126 (НЕДЕЛИМЫЙ)" sheetId="78" r:id="rId17"/>
    <sheet name="127 (НЕДЕЛИМЫЙ)" sheetId="79" r:id="rId18"/>
    <sheet name="128 (НЕДЕЛИМЫЙ)" sheetId="80" r:id="rId19"/>
    <sheet name="129 (НЕДЕЛИМЫЙ)" sheetId="81" r:id="rId20"/>
    <sheet name="130 (НЕДЕЛИМЫЙ)" sheetId="82" r:id="rId21"/>
    <sheet name="131 (НЕДЕЛИМЫЙ)" sheetId="83" r:id="rId22"/>
    <sheet name="132 (НЕДЕЛИМЫЙ)" sheetId="84" r:id="rId23"/>
    <sheet name="134 (НЕДЕЛИМЫЙ)" sheetId="85" r:id="rId24"/>
    <sheet name="135 (НЕДЕЛИМЫЙ)" sheetId="86" r:id="rId25"/>
  </sheets>
  <definedNames>
    <definedName name="_xlnm._FilterDatabase" localSheetId="0" hidden="1">'105 (НЕДЕЛИМЫЙ)'!$A$14:$L$25</definedName>
    <definedName name="_xlnm.Print_Area" localSheetId="0">'105 (НЕДЕЛИМЫЙ)'!$A$1:$L$37</definedName>
  </definedNames>
  <calcPr calcId="145621"/>
</workbook>
</file>

<file path=xl/calcChain.xml><?xml version="1.0" encoding="utf-8"?>
<calcChain xmlns="http://schemas.openxmlformats.org/spreadsheetml/2006/main">
  <c r="H73" i="77" l="1"/>
  <c r="H72" i="77"/>
  <c r="H71" i="77"/>
  <c r="H70" i="77"/>
  <c r="H69" i="77"/>
  <c r="H68" i="77"/>
  <c r="H67" i="77"/>
  <c r="H66" i="77"/>
  <c r="H65" i="77"/>
  <c r="H64" i="77"/>
  <c r="H63" i="77"/>
  <c r="H62" i="77"/>
  <c r="H61" i="77"/>
  <c r="H60" i="77"/>
  <c r="H59" i="77"/>
  <c r="H58" i="77"/>
  <c r="H57" i="77"/>
  <c r="E16" i="85"/>
  <c r="H15" i="85"/>
  <c r="E16" i="84"/>
  <c r="H15" i="84"/>
  <c r="E16" i="83"/>
  <c r="H15" i="83"/>
  <c r="E16" i="82"/>
  <c r="H15" i="82"/>
  <c r="E16" i="81"/>
  <c r="H15" i="81"/>
  <c r="E16" i="80"/>
  <c r="H15" i="80"/>
  <c r="E16" i="79"/>
  <c r="H15" i="79"/>
  <c r="E16" i="78"/>
  <c r="H15" i="78"/>
  <c r="E74" i="77"/>
  <c r="H56" i="77"/>
  <c r="H55" i="77"/>
  <c r="H54" i="77"/>
  <c r="H53" i="77"/>
  <c r="H52" i="77"/>
  <c r="H51" i="77"/>
  <c r="H50" i="77"/>
  <c r="H49" i="77"/>
  <c r="H48" i="77"/>
  <c r="H47" i="77"/>
  <c r="H46" i="77"/>
  <c r="H45" i="77"/>
  <c r="H44" i="77"/>
  <c r="H43" i="77"/>
  <c r="H42" i="77"/>
  <c r="H41" i="77"/>
  <c r="H40" i="77"/>
  <c r="H39" i="77"/>
  <c r="H38" i="77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3" i="77"/>
  <c r="H22" i="77"/>
  <c r="H21" i="77"/>
  <c r="H20" i="77"/>
  <c r="H19" i="77"/>
  <c r="H18" i="77"/>
  <c r="H17" i="77"/>
  <c r="H16" i="77"/>
  <c r="H15" i="77"/>
  <c r="E31" i="76"/>
  <c r="H30" i="76"/>
  <c r="H29" i="76"/>
  <c r="H28" i="76"/>
  <c r="H27" i="76"/>
  <c r="H26" i="76"/>
  <c r="H25" i="76"/>
  <c r="H24" i="76"/>
  <c r="H23" i="76"/>
  <c r="H22" i="76"/>
  <c r="H21" i="76"/>
  <c r="H20" i="76"/>
  <c r="H19" i="76"/>
  <c r="H18" i="76"/>
  <c r="H17" i="76"/>
  <c r="H16" i="76"/>
  <c r="H15" i="76"/>
  <c r="E44" i="75"/>
  <c r="H43" i="75"/>
  <c r="H42" i="75"/>
  <c r="H41" i="75"/>
  <c r="H40" i="75"/>
  <c r="H39" i="75"/>
  <c r="H38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3" i="75"/>
  <c r="H22" i="75"/>
  <c r="H21" i="75"/>
  <c r="H20" i="75"/>
  <c r="H19" i="75"/>
  <c r="H18" i="75"/>
  <c r="H17" i="75"/>
  <c r="H16" i="75"/>
  <c r="H15" i="75"/>
  <c r="E16" i="74"/>
  <c r="H15" i="74"/>
  <c r="E38" i="73"/>
  <c r="H37" i="73"/>
  <c r="H36" i="73"/>
  <c r="H35" i="73"/>
  <c r="H34" i="73"/>
  <c r="H33" i="73"/>
  <c r="H32" i="73"/>
  <c r="H31" i="73"/>
  <c r="H30" i="73"/>
  <c r="H29" i="73"/>
  <c r="H28" i="73"/>
  <c r="H27" i="73"/>
  <c r="H26" i="73"/>
  <c r="H25" i="73"/>
  <c r="H24" i="73"/>
  <c r="H23" i="73"/>
  <c r="H22" i="73"/>
  <c r="H21" i="73"/>
  <c r="H20" i="73"/>
  <c r="H19" i="73"/>
  <c r="H18" i="73"/>
  <c r="H17" i="73"/>
  <c r="H16" i="73"/>
  <c r="H15" i="73"/>
  <c r="E16" i="72"/>
  <c r="H15" i="72"/>
  <c r="E16" i="71"/>
  <c r="H15" i="71"/>
  <c r="E16" i="70"/>
  <c r="H15" i="70"/>
  <c r="E16" i="69"/>
  <c r="H15" i="69"/>
  <c r="E16" i="68"/>
  <c r="H15" i="68"/>
  <c r="E16" i="67"/>
  <c r="H15" i="67"/>
  <c r="E16" i="66"/>
  <c r="H15" i="66"/>
  <c r="E16" i="65"/>
  <c r="H15" i="65"/>
  <c r="E17" i="86"/>
  <c r="H16" i="86"/>
  <c r="H15" i="86"/>
  <c r="E22" i="64"/>
  <c r="H21" i="64"/>
  <c r="H20" i="64"/>
  <c r="H19" i="64"/>
  <c r="H18" i="64"/>
  <c r="H17" i="64"/>
  <c r="H16" i="64"/>
  <c r="H15" i="64"/>
  <c r="E19" i="63"/>
  <c r="H18" i="63"/>
  <c r="H17" i="63"/>
  <c r="H16" i="63"/>
  <c r="H15" i="63"/>
  <c r="H16" i="85" l="1"/>
  <c r="H16" i="84"/>
  <c r="H16" i="83"/>
  <c r="H16" i="82"/>
  <c r="H16" i="81"/>
  <c r="H16" i="80"/>
  <c r="H16" i="79"/>
  <c r="H16" i="78"/>
  <c r="H74" i="77"/>
  <c r="H31" i="76"/>
  <c r="H44" i="75"/>
  <c r="H16" i="74"/>
  <c r="H38" i="73"/>
  <c r="H16" i="72"/>
  <c r="H16" i="71"/>
  <c r="H16" i="70"/>
  <c r="H16" i="69"/>
  <c r="H16" i="68"/>
  <c r="H16" i="67"/>
  <c r="H16" i="66"/>
  <c r="H16" i="65"/>
  <c r="H22" i="64"/>
  <c r="H19" i="63"/>
  <c r="H17" i="86"/>
  <c r="H16" i="62"/>
  <c r="H17" i="62"/>
  <c r="H18" i="62"/>
  <c r="H19" i="62"/>
  <c r="H20" i="62"/>
  <c r="H21" i="62"/>
  <c r="H22" i="62"/>
  <c r="H23" i="62"/>
  <c r="H24" i="62"/>
  <c r="H15" i="62"/>
  <c r="H25" i="62" l="1"/>
  <c r="E25" i="62"/>
</calcChain>
</file>

<file path=xl/sharedStrings.xml><?xml version="1.0" encoding="utf-8"?>
<sst xmlns="http://schemas.openxmlformats.org/spreadsheetml/2006/main" count="1951" uniqueCount="245">
  <si>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</si>
  <si>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</si>
  <si>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</si>
  <si>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</si>
  <si>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</si>
  <si>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</si>
  <si>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</si>
  <si>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</si>
  <si>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</si>
  <si>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</si>
  <si>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</si>
  <si>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</si>
  <si>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</si>
  <si>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</si>
  <si>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</si>
  <si>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</si>
  <si>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</si>
  <si>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</si>
  <si>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</si>
  <si>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</si>
  <si>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</si>
  <si>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</si>
  <si>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</si>
  <si>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</si>
  <si>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</si>
  <si>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</si>
  <si>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</si>
  <si>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</si>
  <si>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</si>
  <si>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</si>
  <si>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</si>
  <si>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</si>
  <si>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</si>
  <si>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</si>
  <si>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</si>
  <si>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</si>
  <si>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</si>
  <si>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</si>
  <si>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</si>
  <si>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</si>
  <si>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</si>
  <si>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</si>
  <si>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</si>
  <si>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</si>
  <si>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шт.</t>
  </si>
  <si>
    <t>г.Нефтеюганск, бывш. база Алтай</t>
  </si>
  <si>
    <t>Мешок-контейнер МКР 1000кг б/у</t>
  </si>
  <si>
    <t>ЦХ № 3 УХПП РУС "Эргинский"</t>
  </si>
  <si>
    <t>ЦХ № 3 УХПП РУС "Правдинский</t>
  </si>
  <si>
    <t>ЦХ № 3 УХПП РУС "Приразломное"</t>
  </si>
  <si>
    <t>ЦХ № 4 УХПП РУС "Правый Берег", Приобское м/р</t>
  </si>
  <si>
    <t>ЦХ № 4 УХПП РУС "Левый Берег" Приобское м/р</t>
  </si>
  <si>
    <t>ЦХ № 4 УХПП РУС "о. Монастырский", Приобское м/р</t>
  </si>
  <si>
    <t>гп Пойковский, Бывш. база ЦТОРТ-4</t>
  </si>
  <si>
    <t>ЦХ № 1 УХПП РУС "Усть-Балыкский"</t>
  </si>
  <si>
    <t>ЦХ № 1 УХПП РУС "Асомкинский"</t>
  </si>
  <si>
    <t>ЦХ № 1 УХПП РУС "Южно-Сургутский"</t>
  </si>
  <si>
    <t>ШТ</t>
  </si>
  <si>
    <t>105 (НЕДЕЛИМЫЙ)</t>
  </si>
  <si>
    <t>Канистра п/э 30л б/у</t>
  </si>
  <si>
    <t>ЦХ № 2 УХПП (рядом с г.Пыть-Ях)</t>
  </si>
  <si>
    <t>106 (НЕДЕЛИМЫЙ)</t>
  </si>
  <si>
    <t>Емкость п/э 1м3 б/у</t>
  </si>
  <si>
    <t>108 (НЕДЕЛИМЫЙ)</t>
  </si>
  <si>
    <t>ЦСПТГ-5</t>
  </si>
  <si>
    <t>Юганский регион, ЦСПТГ-1</t>
  </si>
  <si>
    <t>109 (НЕДЕЛИМЫЙ)</t>
  </si>
  <si>
    <t>Масло трансформаторное ГК б/у</t>
  </si>
  <si>
    <t>г.Нефтеюганск, ул.Жилая, 20</t>
  </si>
  <si>
    <t>т.</t>
  </si>
  <si>
    <t>110 (НЕДЕЛИМЫЙ)</t>
  </si>
  <si>
    <t>Масло турбинное отработанное б/у</t>
  </si>
  <si>
    <t>2034751</t>
  </si>
  <si>
    <t>Приобское м/р</t>
  </si>
  <si>
    <t>112 (НЕДЕЛИМЫЙ)</t>
  </si>
  <si>
    <t>Снегоход МВП-4522 б/у</t>
  </si>
  <si>
    <t>2074443</t>
  </si>
  <si>
    <t>113 (НЕДЕЛИМЫЙ)</t>
  </si>
  <si>
    <t>114 (НЕДЕЛИМЫЙ)</t>
  </si>
  <si>
    <t>Снегоход БУРАН СБ-640М б/у</t>
  </si>
  <si>
    <t>2074044</t>
  </si>
  <si>
    <t>Мамонтовский регион</t>
  </si>
  <si>
    <t>115 (НЕДЕЛИМЫЙ)</t>
  </si>
  <si>
    <t>Нефтеюганский регион, ЦДНГ-8</t>
  </si>
  <si>
    <t>116 (НЕДЕЛИМЫЙ)</t>
  </si>
  <si>
    <t>Снегоболотоход Viking-750 б/у</t>
  </si>
  <si>
    <t>г.Пыть-Ях, Бывш. база ЦТОРТ-1</t>
  </si>
  <si>
    <t>2444117</t>
  </si>
  <si>
    <t>117 (НЕДЕЛИМЫЙ)</t>
  </si>
  <si>
    <t>Снегоболотоход ARGO 6х6 FR6627T б/у</t>
  </si>
  <si>
    <t>2444116</t>
  </si>
  <si>
    <t>Мамонтовский регион, ЦТОРТ-1</t>
  </si>
  <si>
    <t>118 (НЕДЕЛИМЫЙ)</t>
  </si>
  <si>
    <t>Батареи аккумуляторные б/у</t>
  </si>
  <si>
    <t>Батарея аккумул. APC Symmetra SYBT5 б/у</t>
  </si>
  <si>
    <t>Батарея аккумуляторная 12v/12Ah б/у</t>
  </si>
  <si>
    <t>Батарея аккумуляторная 12v/40Ah б/у</t>
  </si>
  <si>
    <t>Батарея аккумуляторная 5Ah 12v б/у</t>
  </si>
  <si>
    <t>Батарея аккумуляторная 7Ah 12v б/у</t>
  </si>
  <si>
    <t>ИБП APC SMART-UPS SUM1500RMXLI2U б/у</t>
  </si>
  <si>
    <t>Аккумулятор EnerSys PowerSafe 12V62F б/у</t>
  </si>
  <si>
    <t>Аккумулятор SSB SBL 55-12i 12V, 55Ah б/у</t>
  </si>
  <si>
    <t>Батарея PowerSafe 12V125F б/у</t>
  </si>
  <si>
    <t>Батарея Sonnenschein A412/65А G6 б/у</t>
  </si>
  <si>
    <t>Батарея аккум. Sacred Sun FTB12-55 б/у</t>
  </si>
  <si>
    <t>Батарея аккумуляторная 12v/100Ah б/у</t>
  </si>
  <si>
    <t>Батарея аккумуляторная 12v/50Ah б/у</t>
  </si>
  <si>
    <t>ИБП APC Smart-UPS 5000VA 230V б/у</t>
  </si>
  <si>
    <t>Батарея аккумуляторная 12 FTR 105 б/у</t>
  </si>
  <si>
    <t>Батарея аккумуляторная 6СТ-190 б/у</t>
  </si>
  <si>
    <t>Аккумулятор PowerSafe 2V500/2 б/у</t>
  </si>
  <si>
    <t>Батарея аккумулятор. Leoch FT 12-150 б/у</t>
  </si>
  <si>
    <t>Батарея аккумуляторная 6СТ-90 б/у</t>
  </si>
  <si>
    <t>гп. Пойковский, ЦЭЭО 6 ср-2</t>
  </si>
  <si>
    <t>Приобский регион, ЦППН-7</t>
  </si>
  <si>
    <t>Юганский регион, ЦППН-1</t>
  </si>
  <si>
    <t>Юганский регион, ЦТОРТ-2</t>
  </si>
  <si>
    <t>120 (НЕДЕЛИМЫЙ)</t>
  </si>
  <si>
    <t>Дроссели б/у</t>
  </si>
  <si>
    <t>Дроссель ДРФ 1-50-100А б/у</t>
  </si>
  <si>
    <t>1994215</t>
  </si>
  <si>
    <t>121 (НЕДЕЛИМЫЙ)</t>
  </si>
  <si>
    <t>Агрегаты сварочные б/у</t>
  </si>
  <si>
    <t>Агрегат сварочный АДД-4004 б/у</t>
  </si>
  <si>
    <t>Трансформатор ТДМ-401 б/у</t>
  </si>
  <si>
    <t>Агрегат сварочный АДД-500 б/у</t>
  </si>
  <si>
    <t>Аппарат сварочный РЕСАНТА САИ250 б/у</t>
  </si>
  <si>
    <t>Агрегат сварочный Mosa TS 200 DS/CF б/у</t>
  </si>
  <si>
    <t>Трансформатор ТДМ-317 б/у</t>
  </si>
  <si>
    <t>Агрегат сварочный АДД-4004М б/у</t>
  </si>
  <si>
    <t>Агрегат сварочный АДД-4005 б/у</t>
  </si>
  <si>
    <t>Агрегат свар. АДД-4005 УРАЛ б/у</t>
  </si>
  <si>
    <t>Выпрямитель свар. ВДУ-505 б/у</t>
  </si>
  <si>
    <t>Агрегат сварочный Урал 260(02) б/у</t>
  </si>
  <si>
    <t>Агрегат сварочный Mosa TS 400 SC/EL б/у</t>
  </si>
  <si>
    <t>Выпрямитель сварочный ВД-502 Мастер, б/у</t>
  </si>
  <si>
    <t>Генератор сварочный ГД-4004 б/у</t>
  </si>
  <si>
    <t>Агрегат сварочный АДД-4001 б/у</t>
  </si>
  <si>
    <t>г.Нефтеюганск, ЦРТО</t>
  </si>
  <si>
    <t>Майский регион, ЦДНГ-15</t>
  </si>
  <si>
    <t>Майский регион, ЦТОРТ-3</t>
  </si>
  <si>
    <t>Приобский регион, ЦТОРТ-5</t>
  </si>
  <si>
    <t>гп. Пойковский, ЦЭОТВС-2</t>
  </si>
  <si>
    <t>Майский регион, ЦДНГ-17</t>
  </si>
  <si>
    <t>Мамонтовский регион, ЦДНГ-5</t>
  </si>
  <si>
    <t>Южно-Балыкское м/р, ЦДНГ-16</t>
  </si>
  <si>
    <t>Мамонтовский регион, ЦППН-2</t>
  </si>
  <si>
    <t>Приобское м/р правый берег, ЦДНГ-14</t>
  </si>
  <si>
    <t>122 (НЕДЕЛИМЫЙ)</t>
  </si>
  <si>
    <t>Насосы б/у, компрессор б/у</t>
  </si>
  <si>
    <t>Насос Pressol BN150/10 S-0,88Ex б/у</t>
  </si>
  <si>
    <t>Насос ЭЦВ8-25-100 б/у</t>
  </si>
  <si>
    <t>Агрегат э/н АСЦЛ 20-24ГМ-К,АИМР180S4 б/у</t>
  </si>
  <si>
    <t>Электронасос ГНОМ 16-16 б/у</t>
  </si>
  <si>
    <t>Насос JET 80S Unipump б/у</t>
  </si>
  <si>
    <t>Насос Wilo Jet WJ-202-X-EM б/у</t>
  </si>
  <si>
    <t>Насос-автомат Джамбо 60/35 П24 б/у</t>
  </si>
  <si>
    <t>Насос DAB Jet 92 M б/у</t>
  </si>
  <si>
    <t>Компрессор Remeza СБ4-16.VS204K б/у</t>
  </si>
  <si>
    <t>Насос Jesco MB 20-100 б/у</t>
  </si>
  <si>
    <t>Насос НАПП.Н2.280-25А б/у</t>
  </si>
  <si>
    <t>Электронасос ГНОМ 40-25 б/у</t>
  </si>
  <si>
    <t>Электронасос Speroni TF 800/S б/у</t>
  </si>
  <si>
    <t>Приобский регион, ЦДНГ-22</t>
  </si>
  <si>
    <t>Приобский регион, ЦДНГ-21</t>
  </si>
  <si>
    <t>Приобский регион, ЦДНГ-23</t>
  </si>
  <si>
    <t>Приобский регион, ЭСН Прб хим.лаб</t>
  </si>
  <si>
    <t>ЦСПТГ-4</t>
  </si>
  <si>
    <t>Бытовая техника б/у</t>
  </si>
  <si>
    <t>Машина тестомесильная МТМ-65 б/у</t>
  </si>
  <si>
    <t>Холодильник Бирюса 6-1 б/у</t>
  </si>
  <si>
    <t>Холодильник Саратов 451 б/у</t>
  </si>
  <si>
    <t>Холодильник Саратов 1614М б/у</t>
  </si>
  <si>
    <t>Холодильник Полюс-10 б/у</t>
  </si>
  <si>
    <t>Холодильник Саратов 1225М б/у</t>
  </si>
  <si>
    <t>Холодильник Юрюзань 207 б/у</t>
  </si>
  <si>
    <t>Мясорубка МИМ-300 б/у</t>
  </si>
  <si>
    <t>Плита электрическая ПЭМ 4-010 б/у</t>
  </si>
  <si>
    <t>Картофелечистка МОК-300 б/у</t>
  </si>
  <si>
    <t>Плита электрическая ЭП-4ЖШ б/у</t>
  </si>
  <si>
    <t>Холодильник Смоленск 414 б/у</t>
  </si>
  <si>
    <t>Холодильник Бирюса 10 б/у</t>
  </si>
  <si>
    <t>Холодильник Саратов-263 б/у</t>
  </si>
  <si>
    <t>Холодильник Nord 241-110 б/у</t>
  </si>
  <si>
    <t>Витрина холодильная Бирюса-460Н б/у</t>
  </si>
  <si>
    <t>Плита электрическая Мечта-4М б/у</t>
  </si>
  <si>
    <t>Холодильник Смоленск б/у</t>
  </si>
  <si>
    <t>Холодильник Бирюса 8 б/у</t>
  </si>
  <si>
    <t>Холодильник Бирюса 8ЕК б/у</t>
  </si>
  <si>
    <t>Машина посудомоечная МПУ-700 б/у</t>
  </si>
  <si>
    <t>Мясорубка УКМ-12 (М-250) б/у</t>
  </si>
  <si>
    <t>Машина тестомесильная МТ-20М б/у</t>
  </si>
  <si>
    <t>Шкаф пекарский ЭШ-3К б/у</t>
  </si>
  <si>
    <t>Плита электрическая Мечта-212Ч б/у</t>
  </si>
  <si>
    <t>Холодильник POZIS-Свияга-404-1 б/у</t>
  </si>
  <si>
    <t>Холодильник Саратов 467 б/у</t>
  </si>
  <si>
    <t>125 (НЕДЕЛИМЫЙ)</t>
  </si>
  <si>
    <t>Асомкинское м/р</t>
  </si>
  <si>
    <t>г.Нефтеюганск, ЦЭОТВС-1</t>
  </si>
  <si>
    <t>г.Пыть-Ях</t>
  </si>
  <si>
    <t>г.Пыть-Ях, ЦППН-1</t>
  </si>
  <si>
    <t>Майский регион, в/о Петеленка</t>
  </si>
  <si>
    <t>Майский регион, в/о Угут</t>
  </si>
  <si>
    <t>Майский регион, ЦППД-3</t>
  </si>
  <si>
    <t>Майский регион, ЦППН-3</t>
  </si>
  <si>
    <t>Мамонтовский регион, Испыт(Х-А) лаб№2</t>
  </si>
  <si>
    <t>Правдинский регион</t>
  </si>
  <si>
    <t>Правдинский регион, Белый Яр</t>
  </si>
  <si>
    <t>Правдинский регион, ЦППД-4</t>
  </si>
  <si>
    <t>Правдинский регион, ЦППН-5</t>
  </si>
  <si>
    <t>Правдинский регион, ЦППН-6</t>
  </si>
  <si>
    <t>Приобский регион, в/о Меркур</t>
  </si>
  <si>
    <t>Приобский регион, в/о Пионерный</t>
  </si>
  <si>
    <t>Приобский регион, левый берег, в/о Приобье</t>
  </si>
  <si>
    <t>Приобский регион, ЦДНГ-19</t>
  </si>
  <si>
    <t>Приобское м/р, ЦППН-8</t>
  </si>
  <si>
    <t>Приразломное м/р, ЦДНГ-10</t>
  </si>
  <si>
    <t>Юганский регион</t>
  </si>
  <si>
    <t>Юганский регион, ЦППД-2</t>
  </si>
  <si>
    <t>126 (НЕДЕЛИМЫЙ)</t>
  </si>
  <si>
    <t>Вагон-дом б/у</t>
  </si>
  <si>
    <t>Вагон-дом на собст. основании б/у</t>
  </si>
  <si>
    <t>1144924</t>
  </si>
  <si>
    <t>127 (НЕДЕЛИМЫЙ)</t>
  </si>
  <si>
    <t>128 (НЕДЕЛИМЫЙ)</t>
  </si>
  <si>
    <t>Здание мобильное КЕДР б/у</t>
  </si>
  <si>
    <t>1612292</t>
  </si>
  <si>
    <t>129 (НЕДЕЛИМЫЙ)</t>
  </si>
  <si>
    <t>130 (НЕДЕЛИМЫЙ)</t>
  </si>
  <si>
    <t>131 (НЕДЕЛИМЫЙ)</t>
  </si>
  <si>
    <t>Вагон-дом Кедр б/у</t>
  </si>
  <si>
    <t>2170998</t>
  </si>
  <si>
    <t xml:space="preserve">шт. </t>
  </si>
  <si>
    <t>132 (НЕДЕЛИМЫЙ)</t>
  </si>
  <si>
    <t>Блок-боксы б/у</t>
  </si>
  <si>
    <t>Блок-бокс б/у</t>
  </si>
  <si>
    <t>Мало-Балык м/р, Сетевой район №1</t>
  </si>
  <si>
    <t>1093628</t>
  </si>
  <si>
    <t>134 (НЕДЕЛИМЫЙ)</t>
  </si>
  <si>
    <t>Плиты керамзитобенонные б/у</t>
  </si>
  <si>
    <t>Панель 6х1,2х0,14 б/у</t>
  </si>
  <si>
    <t>2293302</t>
  </si>
  <si>
    <t>135 (НЕДЕЛИМЫЙ)</t>
  </si>
  <si>
    <t>Металлоконструкция входной группы, б/у</t>
  </si>
  <si>
    <t>Металлоконструкция входной группы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</si>
</sst>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8"/>
  <sheetViews>
    <sheetView tabSelected="1" view="pageBreakPreview" zoomScale="85" zoomScaleNormal="70" zoomScaleSheetLayoutView="85" workbookViewId="0">
      <selection activeCell="C40" sqref="C40"/>
    </sheetView>
  </sheetViews>
  <sheetFormatPr defaultColWidth="9.140625" defaultRowHeight="12.75" x14ac:dyDescent="0.2"/>
  <cols>
    <col min="1" max="1" width="6.85546875" style="1" bestFit="1" customWidth="1"/>
    <col min="2" max="2" width="16.85546875" style="1" customWidth="1"/>
    <col min="3" max="3" width="32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.75" customHeight="1" x14ac:dyDescent="0.2">
      <c r="A15" s="39">
        <v>1</v>
      </c>
      <c r="B15" s="39" t="s">
        <v>58</v>
      </c>
      <c r="C15" s="57" t="s">
        <v>46</v>
      </c>
      <c r="D15" s="57" t="s">
        <v>46</v>
      </c>
      <c r="E15" s="58">
        <v>19060</v>
      </c>
      <c r="F15" s="64" t="s">
        <v>57</v>
      </c>
      <c r="G15" s="52"/>
      <c r="H15" s="48">
        <f>ROUND(G15*E15*1.2,2)</f>
        <v>0</v>
      </c>
      <c r="I15" s="63">
        <v>2518115</v>
      </c>
      <c r="J15" s="59" t="s">
        <v>47</v>
      </c>
      <c r="K15" s="50"/>
      <c r="L15" s="50"/>
    </row>
    <row r="16" spans="1:12" s="49" customFormat="1" ht="27.75" customHeight="1" x14ac:dyDescent="0.2">
      <c r="A16" s="39">
        <v>2</v>
      </c>
      <c r="B16" s="39" t="s">
        <v>58</v>
      </c>
      <c r="C16" s="57" t="s">
        <v>46</v>
      </c>
      <c r="D16" s="57" t="s">
        <v>46</v>
      </c>
      <c r="E16" s="58">
        <v>2970</v>
      </c>
      <c r="F16" s="64" t="s">
        <v>57</v>
      </c>
      <c r="G16" s="52"/>
      <c r="H16" s="48">
        <f t="shared" ref="H16:H24" si="0">ROUND(G16*E16*1.2,2)</f>
        <v>0</v>
      </c>
      <c r="I16" s="63">
        <v>2518115</v>
      </c>
      <c r="J16" s="59" t="s">
        <v>48</v>
      </c>
      <c r="K16" s="50"/>
      <c r="L16" s="50"/>
    </row>
    <row r="17" spans="1:12" s="49" customFormat="1" ht="27.75" customHeight="1" x14ac:dyDescent="0.2">
      <c r="A17" s="39">
        <v>3</v>
      </c>
      <c r="B17" s="39" t="s">
        <v>58</v>
      </c>
      <c r="C17" s="57" t="s">
        <v>46</v>
      </c>
      <c r="D17" s="57" t="s">
        <v>46</v>
      </c>
      <c r="E17" s="58">
        <v>30800</v>
      </c>
      <c r="F17" s="64" t="s">
        <v>57</v>
      </c>
      <c r="G17" s="52"/>
      <c r="H17" s="48">
        <f t="shared" si="0"/>
        <v>0</v>
      </c>
      <c r="I17" s="63">
        <v>2518115</v>
      </c>
      <c r="J17" s="59" t="s">
        <v>49</v>
      </c>
      <c r="K17" s="50"/>
      <c r="L17" s="50"/>
    </row>
    <row r="18" spans="1:12" s="49" customFormat="1" ht="27.75" customHeight="1" x14ac:dyDescent="0.2">
      <c r="A18" s="39">
        <v>4</v>
      </c>
      <c r="B18" s="39" t="s">
        <v>58</v>
      </c>
      <c r="C18" s="57" t="s">
        <v>46</v>
      </c>
      <c r="D18" s="57" t="s">
        <v>46</v>
      </c>
      <c r="E18" s="58">
        <v>17880</v>
      </c>
      <c r="F18" s="64" t="s">
        <v>57</v>
      </c>
      <c r="G18" s="52"/>
      <c r="H18" s="48">
        <f t="shared" si="0"/>
        <v>0</v>
      </c>
      <c r="I18" s="63">
        <v>2518115</v>
      </c>
      <c r="J18" s="59" t="s">
        <v>50</v>
      </c>
      <c r="K18" s="50"/>
      <c r="L18" s="50"/>
    </row>
    <row r="19" spans="1:12" s="49" customFormat="1" ht="27.75" customHeight="1" x14ac:dyDescent="0.2">
      <c r="A19" s="39">
        <v>5</v>
      </c>
      <c r="B19" s="39" t="s">
        <v>58</v>
      </c>
      <c r="C19" s="57" t="s">
        <v>46</v>
      </c>
      <c r="D19" s="57" t="s">
        <v>46</v>
      </c>
      <c r="E19" s="58">
        <v>4200</v>
      </c>
      <c r="F19" s="64" t="s">
        <v>57</v>
      </c>
      <c r="G19" s="52"/>
      <c r="H19" s="48">
        <f t="shared" si="0"/>
        <v>0</v>
      </c>
      <c r="I19" s="63">
        <v>2518115</v>
      </c>
      <c r="J19" s="59" t="s">
        <v>51</v>
      </c>
      <c r="K19" s="50"/>
      <c r="L19" s="50"/>
    </row>
    <row r="20" spans="1:12" s="49" customFormat="1" ht="27.75" customHeight="1" x14ac:dyDescent="0.2">
      <c r="A20" s="39">
        <v>6</v>
      </c>
      <c r="B20" s="39" t="s">
        <v>58</v>
      </c>
      <c r="C20" s="57" t="s">
        <v>46</v>
      </c>
      <c r="D20" s="57" t="s">
        <v>46</v>
      </c>
      <c r="E20" s="58">
        <v>9643</v>
      </c>
      <c r="F20" s="64" t="s">
        <v>57</v>
      </c>
      <c r="G20" s="52"/>
      <c r="H20" s="48">
        <f t="shared" si="0"/>
        <v>0</v>
      </c>
      <c r="I20" s="63">
        <v>2518115</v>
      </c>
      <c r="J20" s="59" t="s">
        <v>52</v>
      </c>
      <c r="K20" s="50"/>
      <c r="L20" s="50"/>
    </row>
    <row r="21" spans="1:12" s="49" customFormat="1" ht="27.75" customHeight="1" x14ac:dyDescent="0.2">
      <c r="A21" s="39">
        <v>7</v>
      </c>
      <c r="B21" s="39" t="s">
        <v>58</v>
      </c>
      <c r="C21" s="57" t="s">
        <v>46</v>
      </c>
      <c r="D21" s="57" t="s">
        <v>46</v>
      </c>
      <c r="E21" s="58">
        <v>14847</v>
      </c>
      <c r="F21" s="64" t="s">
        <v>57</v>
      </c>
      <c r="G21" s="52"/>
      <c r="H21" s="48">
        <f t="shared" si="0"/>
        <v>0</v>
      </c>
      <c r="I21" s="63">
        <v>2518115</v>
      </c>
      <c r="J21" s="59" t="s">
        <v>53</v>
      </c>
      <c r="K21" s="50"/>
      <c r="L21" s="50"/>
    </row>
    <row r="22" spans="1:12" s="49" customFormat="1" ht="27.75" customHeight="1" x14ac:dyDescent="0.2">
      <c r="A22" s="39">
        <v>8</v>
      </c>
      <c r="B22" s="39" t="s">
        <v>58</v>
      </c>
      <c r="C22" s="57" t="s">
        <v>46</v>
      </c>
      <c r="D22" s="57" t="s">
        <v>46</v>
      </c>
      <c r="E22" s="58">
        <v>2100</v>
      </c>
      <c r="F22" s="64" t="s">
        <v>57</v>
      </c>
      <c r="G22" s="52"/>
      <c r="H22" s="48">
        <f t="shared" si="0"/>
        <v>0</v>
      </c>
      <c r="I22" s="63">
        <v>2518115</v>
      </c>
      <c r="J22" s="59" t="s">
        <v>54</v>
      </c>
      <c r="K22" s="50"/>
      <c r="L22" s="50"/>
    </row>
    <row r="23" spans="1:12" s="49" customFormat="1" ht="27.75" customHeight="1" x14ac:dyDescent="0.2">
      <c r="A23" s="39">
        <v>9</v>
      </c>
      <c r="B23" s="39" t="s">
        <v>58</v>
      </c>
      <c r="C23" s="57" t="s">
        <v>46</v>
      </c>
      <c r="D23" s="57" t="s">
        <v>46</v>
      </c>
      <c r="E23" s="58">
        <v>900</v>
      </c>
      <c r="F23" s="64" t="s">
        <v>57</v>
      </c>
      <c r="G23" s="52"/>
      <c r="H23" s="48">
        <f t="shared" si="0"/>
        <v>0</v>
      </c>
      <c r="I23" s="63">
        <v>2518115</v>
      </c>
      <c r="J23" s="59" t="s">
        <v>55</v>
      </c>
      <c r="K23" s="50"/>
      <c r="L23" s="50"/>
    </row>
    <row r="24" spans="1:12" s="49" customFormat="1" ht="27.75" customHeight="1" x14ac:dyDescent="0.2">
      <c r="A24" s="39">
        <v>10</v>
      </c>
      <c r="B24" s="39" t="s">
        <v>58</v>
      </c>
      <c r="C24" s="57" t="s">
        <v>46</v>
      </c>
      <c r="D24" s="57" t="s">
        <v>46</v>
      </c>
      <c r="E24" s="58">
        <v>2100</v>
      </c>
      <c r="F24" s="64" t="s">
        <v>57</v>
      </c>
      <c r="G24" s="52"/>
      <c r="H24" s="48">
        <f t="shared" si="0"/>
        <v>0</v>
      </c>
      <c r="I24" s="63">
        <v>2518115</v>
      </c>
      <c r="J24" s="59" t="s">
        <v>56</v>
      </c>
      <c r="K24" s="50"/>
      <c r="L24" s="50"/>
    </row>
    <row r="25" spans="1:12" s="32" customFormat="1" ht="14.25" x14ac:dyDescent="0.2">
      <c r="A25" s="27"/>
      <c r="B25" s="40"/>
      <c r="C25" s="29"/>
      <c r="D25" s="29"/>
      <c r="E25" s="65">
        <f>SUM(E15:E24)</f>
        <v>104500</v>
      </c>
      <c r="F25" s="54"/>
      <c r="G25" s="30"/>
      <c r="H25" s="31">
        <f>SUM(H15:H24)</f>
        <v>0</v>
      </c>
      <c r="I25" s="27"/>
      <c r="J25" s="28"/>
      <c r="K25" s="28"/>
      <c r="L25" s="28"/>
    </row>
    <row r="26" spans="1:12" s="4" customFormat="1" x14ac:dyDescent="0.2">
      <c r="A26" s="1"/>
      <c r="B26" s="1"/>
      <c r="C26" s="1"/>
      <c r="D26" s="1"/>
      <c r="E26" s="1"/>
      <c r="F26" s="3"/>
      <c r="G26" s="7"/>
      <c r="H26" s="61"/>
      <c r="I26" s="9"/>
      <c r="J26" s="10"/>
      <c r="K26" s="10"/>
      <c r="L26" s="10"/>
    </row>
    <row r="27" spans="1:12" s="4" customFormat="1" x14ac:dyDescent="0.2">
      <c r="A27" s="12" t="s">
        <v>18</v>
      </c>
      <c r="B27" s="2"/>
      <c r="C27" s="2"/>
      <c r="D27" s="2"/>
      <c r="E27" s="7"/>
      <c r="F27" s="33"/>
      <c r="G27" s="33"/>
      <c r="I27" s="9"/>
      <c r="J27" s="10"/>
      <c r="K27" s="10"/>
      <c r="L27" s="10"/>
    </row>
    <row r="28" spans="1:12" s="4" customFormat="1" x14ac:dyDescent="0.2">
      <c r="A28" s="34" t="s">
        <v>19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20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21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7" customFormat="1" ht="47.4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2" s="47" customFormat="1" x14ac:dyDescent="0.2">
      <c r="A32" s="34" t="s">
        <v>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s="4" customFormat="1" x14ac:dyDescent="0.2">
      <c r="A33" s="34" t="s">
        <v>38</v>
      </c>
      <c r="B33" s="7"/>
      <c r="C33" s="7"/>
      <c r="D33" s="7"/>
      <c r="E33" s="7"/>
      <c r="I33" s="8" t="s">
        <v>22</v>
      </c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7" t="s">
        <v>23</v>
      </c>
      <c r="B36" s="7"/>
      <c r="C36" s="7"/>
      <c r="D36" s="7"/>
      <c r="E36" s="7"/>
      <c r="I36" s="8" t="s">
        <v>24</v>
      </c>
      <c r="J36" s="36"/>
      <c r="K36" s="37"/>
      <c r="L36" s="9"/>
    </row>
    <row r="37" spans="1:12" s="4" customFormat="1" x14ac:dyDescent="0.2">
      <c r="A37" s="2"/>
      <c r="B37" s="7" t="s">
        <v>40</v>
      </c>
      <c r="C37" s="7"/>
      <c r="D37" s="7"/>
      <c r="E37" s="7"/>
      <c r="I37" s="38" t="s">
        <v>25</v>
      </c>
      <c r="J37" s="7"/>
      <c r="L37" s="9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51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51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s="1" customFormat="1" ht="31.5" customHeight="1" x14ac:dyDescent="0.2">
      <c r="E56" s="7"/>
      <c r="F56" s="3"/>
      <c r="G56" s="7"/>
      <c r="I56" s="9"/>
      <c r="J56" s="10"/>
      <c r="K56" s="10"/>
      <c r="L56" s="10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</sheetData>
  <autoFilter ref="A14:L25"/>
  <mergeCells count="1">
    <mergeCell ref="A31:L31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2"/>
  <sheetViews>
    <sheetView view="pageBreakPreview" zoomScale="85" zoomScaleNormal="100" zoomScaleSheetLayoutView="85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15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7.75" customHeight="1" x14ac:dyDescent="0.2">
      <c r="A15" s="39">
        <v>1</v>
      </c>
      <c r="B15" s="39" t="s">
        <v>61</v>
      </c>
      <c r="C15" s="57" t="s">
        <v>59</v>
      </c>
      <c r="D15" s="57" t="s">
        <v>59</v>
      </c>
      <c r="E15" s="58">
        <v>1035</v>
      </c>
      <c r="F15" s="64" t="s">
        <v>57</v>
      </c>
      <c r="G15" s="52"/>
      <c r="H15" s="48">
        <f>ROUND(G15*E15*1.2,2)</f>
        <v>0</v>
      </c>
      <c r="I15" s="63">
        <v>2518113</v>
      </c>
      <c r="J15" s="59" t="s">
        <v>53</v>
      </c>
      <c r="K15" s="50"/>
      <c r="L15" s="50"/>
    </row>
    <row r="16" spans="1:12" s="49" customFormat="1" ht="27.75" customHeight="1" x14ac:dyDescent="0.2">
      <c r="A16" s="39">
        <v>2</v>
      </c>
      <c r="B16" s="39" t="s">
        <v>61</v>
      </c>
      <c r="C16" s="57" t="s">
        <v>59</v>
      </c>
      <c r="D16" s="57" t="s">
        <v>59</v>
      </c>
      <c r="E16" s="58">
        <v>2096</v>
      </c>
      <c r="F16" s="64" t="s">
        <v>57</v>
      </c>
      <c r="G16" s="52"/>
      <c r="H16" s="48">
        <f t="shared" ref="H16:H18" si="0">ROUND(G16*E16*1.2,2)</f>
        <v>0</v>
      </c>
      <c r="I16" s="63">
        <v>2518113</v>
      </c>
      <c r="J16" s="59" t="s">
        <v>49</v>
      </c>
      <c r="K16" s="50"/>
      <c r="L16" s="50"/>
    </row>
    <row r="17" spans="1:12" s="49" customFormat="1" ht="27.75" customHeight="1" x14ac:dyDescent="0.2">
      <c r="A17" s="39">
        <v>3</v>
      </c>
      <c r="B17" s="39" t="s">
        <v>61</v>
      </c>
      <c r="C17" s="57" t="s">
        <v>59</v>
      </c>
      <c r="D17" s="57" t="s">
        <v>59</v>
      </c>
      <c r="E17" s="58">
        <v>67.8</v>
      </c>
      <c r="F17" s="64" t="s">
        <v>57</v>
      </c>
      <c r="G17" s="52"/>
      <c r="H17" s="48">
        <f t="shared" si="0"/>
        <v>0</v>
      </c>
      <c r="I17" s="63">
        <v>2518113</v>
      </c>
      <c r="J17" s="59" t="s">
        <v>50</v>
      </c>
      <c r="K17" s="50"/>
      <c r="L17" s="50"/>
    </row>
    <row r="18" spans="1:12" s="49" customFormat="1" ht="27.75" customHeight="1" x14ac:dyDescent="0.2">
      <c r="A18" s="39">
        <v>4</v>
      </c>
      <c r="B18" s="39" t="s">
        <v>61</v>
      </c>
      <c r="C18" s="57" t="s">
        <v>59</v>
      </c>
      <c r="D18" s="57" t="s">
        <v>59</v>
      </c>
      <c r="E18" s="58">
        <v>1430</v>
      </c>
      <c r="F18" s="64" t="s">
        <v>57</v>
      </c>
      <c r="G18" s="52"/>
      <c r="H18" s="48">
        <f t="shared" si="0"/>
        <v>0</v>
      </c>
      <c r="I18" s="63">
        <v>2518113</v>
      </c>
      <c r="J18" s="59" t="s">
        <v>60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5">
        <f>SUM(E15:E18)</f>
        <v>4628.8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1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62" t="s">
        <v>41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6" spans="1:12" x14ac:dyDescent="0.2">
      <c r="A46" s="2"/>
      <c r="B46" s="2"/>
      <c r="C46" s="2"/>
      <c r="D46" s="2"/>
    </row>
    <row r="47" spans="1:12" x14ac:dyDescent="0.2">
      <c r="A47" s="2"/>
      <c r="B47" s="2"/>
      <c r="C47" s="2"/>
      <c r="D47" s="2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s="1" customFormat="1" ht="31.5" customHeight="1" x14ac:dyDescent="0.2">
      <c r="E50" s="7"/>
      <c r="F50" s="3"/>
      <c r="G50" s="7"/>
      <c r="I50" s="9"/>
      <c r="J50" s="10"/>
      <c r="K50" s="10"/>
      <c r="L50" s="10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</sheetData>
  <mergeCells count="1">
    <mergeCell ref="A25:L25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5"/>
  <sheetViews>
    <sheetView view="pageBreakPreview" zoomScaleNormal="70" zoomScaleSheetLayoutView="100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63</v>
      </c>
      <c r="C15" s="66" t="s">
        <v>62</v>
      </c>
      <c r="D15" s="66" t="s">
        <v>62</v>
      </c>
      <c r="E15" s="69">
        <v>29</v>
      </c>
      <c r="F15" s="68" t="s">
        <v>57</v>
      </c>
      <c r="G15" s="52"/>
      <c r="H15" s="48">
        <f>ROUND(G15*E15*1.2,2)</f>
        <v>0</v>
      </c>
      <c r="I15" s="70">
        <v>2518114</v>
      </c>
      <c r="J15" s="67" t="s">
        <v>53</v>
      </c>
      <c r="K15" s="50"/>
      <c r="L15" s="50"/>
    </row>
    <row r="16" spans="1:12" s="49" customFormat="1" ht="25.5" customHeight="1" x14ac:dyDescent="0.2">
      <c r="A16" s="39">
        <v>2</v>
      </c>
      <c r="B16" s="39" t="s">
        <v>63</v>
      </c>
      <c r="C16" s="66" t="s">
        <v>62</v>
      </c>
      <c r="D16" s="66" t="s">
        <v>62</v>
      </c>
      <c r="E16" s="69">
        <v>4</v>
      </c>
      <c r="F16" s="68" t="s">
        <v>57</v>
      </c>
      <c r="G16" s="52"/>
      <c r="H16" s="48">
        <f t="shared" ref="H16:H21" si="0">ROUND(G16*E16*1.2,2)</f>
        <v>0</v>
      </c>
      <c r="I16" s="70">
        <v>2518114</v>
      </c>
      <c r="J16" s="67" t="s">
        <v>64</v>
      </c>
      <c r="K16" s="50"/>
      <c r="L16" s="50"/>
    </row>
    <row r="17" spans="1:12" s="49" customFormat="1" ht="25.5" customHeight="1" x14ac:dyDescent="0.2">
      <c r="A17" s="39">
        <v>3</v>
      </c>
      <c r="B17" s="39" t="s">
        <v>63</v>
      </c>
      <c r="C17" s="66" t="s">
        <v>62</v>
      </c>
      <c r="D17" s="66" t="s">
        <v>62</v>
      </c>
      <c r="E17" s="69">
        <v>24</v>
      </c>
      <c r="F17" s="68" t="s">
        <v>57</v>
      </c>
      <c r="G17" s="52"/>
      <c r="H17" s="48">
        <f t="shared" si="0"/>
        <v>0</v>
      </c>
      <c r="I17" s="70">
        <v>2518114</v>
      </c>
      <c r="J17" s="67" t="s">
        <v>65</v>
      </c>
      <c r="K17" s="50"/>
      <c r="L17" s="50"/>
    </row>
    <row r="18" spans="1:12" s="49" customFormat="1" ht="25.5" customHeight="1" x14ac:dyDescent="0.2">
      <c r="A18" s="39">
        <v>4</v>
      </c>
      <c r="B18" s="39" t="s">
        <v>63</v>
      </c>
      <c r="C18" s="66" t="s">
        <v>62</v>
      </c>
      <c r="D18" s="66" t="s">
        <v>62</v>
      </c>
      <c r="E18" s="69">
        <v>87</v>
      </c>
      <c r="F18" s="68" t="s">
        <v>57</v>
      </c>
      <c r="G18" s="52"/>
      <c r="H18" s="48">
        <f t="shared" si="0"/>
        <v>0</v>
      </c>
      <c r="I18" s="70">
        <v>2518114</v>
      </c>
      <c r="J18" s="67" t="s">
        <v>49</v>
      </c>
      <c r="K18" s="50"/>
      <c r="L18" s="50"/>
    </row>
    <row r="19" spans="1:12" s="49" customFormat="1" ht="25.5" customHeight="1" x14ac:dyDescent="0.2">
      <c r="A19" s="39">
        <v>5</v>
      </c>
      <c r="B19" s="39" t="s">
        <v>63</v>
      </c>
      <c r="C19" s="66" t="s">
        <v>62</v>
      </c>
      <c r="D19" s="66" t="s">
        <v>62</v>
      </c>
      <c r="E19" s="69">
        <v>104</v>
      </c>
      <c r="F19" s="68" t="s">
        <v>57</v>
      </c>
      <c r="G19" s="52"/>
      <c r="H19" s="48">
        <f t="shared" si="0"/>
        <v>0</v>
      </c>
      <c r="I19" s="70">
        <v>2518114</v>
      </c>
      <c r="J19" s="67" t="s">
        <v>50</v>
      </c>
      <c r="K19" s="50"/>
      <c r="L19" s="50"/>
    </row>
    <row r="20" spans="1:12" s="49" customFormat="1" ht="25.5" customHeight="1" x14ac:dyDescent="0.2">
      <c r="A20" s="39">
        <v>6</v>
      </c>
      <c r="B20" s="39" t="s">
        <v>63</v>
      </c>
      <c r="C20" s="66" t="s">
        <v>62</v>
      </c>
      <c r="D20" s="66" t="s">
        <v>62</v>
      </c>
      <c r="E20" s="69">
        <v>10</v>
      </c>
      <c r="F20" s="68" t="s">
        <v>57</v>
      </c>
      <c r="G20" s="52"/>
      <c r="H20" s="48">
        <f t="shared" si="0"/>
        <v>0</v>
      </c>
      <c r="I20" s="70">
        <v>2518114</v>
      </c>
      <c r="J20" s="67" t="s">
        <v>60</v>
      </c>
      <c r="K20" s="50"/>
      <c r="L20" s="50"/>
    </row>
    <row r="21" spans="1:12" s="49" customFormat="1" ht="25.5" customHeight="1" x14ac:dyDescent="0.2">
      <c r="A21" s="39">
        <v>7</v>
      </c>
      <c r="B21" s="39" t="s">
        <v>63</v>
      </c>
      <c r="C21" s="66" t="s">
        <v>62</v>
      </c>
      <c r="D21" s="66" t="s">
        <v>62</v>
      </c>
      <c r="E21" s="69">
        <v>16</v>
      </c>
      <c r="F21" s="68" t="s">
        <v>57</v>
      </c>
      <c r="G21" s="52"/>
      <c r="H21" s="48">
        <f t="shared" si="0"/>
        <v>0</v>
      </c>
      <c r="I21" s="70">
        <v>2518114</v>
      </c>
      <c r="J21" s="67" t="s">
        <v>54</v>
      </c>
      <c r="K21" s="50"/>
      <c r="L21" s="50"/>
    </row>
    <row r="22" spans="1:12" s="32" customFormat="1" ht="14.25" x14ac:dyDescent="0.2">
      <c r="A22" s="27"/>
      <c r="B22" s="40"/>
      <c r="C22" s="29"/>
      <c r="D22" s="29"/>
      <c r="E22" s="65">
        <f>SUM(E15:E21)</f>
        <v>274</v>
      </c>
      <c r="F22" s="54"/>
      <c r="G22" s="30"/>
      <c r="H22" s="31">
        <f>SUM(H15:H21)</f>
        <v>0</v>
      </c>
      <c r="I22" s="27"/>
      <c r="J22" s="28"/>
      <c r="K22" s="28"/>
      <c r="L22" s="28"/>
    </row>
    <row r="23" spans="1:12" s="4" customFormat="1" x14ac:dyDescent="0.2">
      <c r="A23" s="1"/>
      <c r="B23" s="1"/>
      <c r="C23" s="1"/>
      <c r="D23" s="1"/>
      <c r="E23" s="1"/>
      <c r="F23" s="3"/>
      <c r="G23" s="7"/>
      <c r="H23" s="61"/>
      <c r="I23" s="9"/>
      <c r="J23" s="10"/>
      <c r="K23" s="10"/>
      <c r="L23" s="10"/>
    </row>
    <row r="24" spans="1:12" s="4" customFormat="1" x14ac:dyDescent="0.2">
      <c r="A24" s="12" t="s">
        <v>18</v>
      </c>
      <c r="B24" s="2"/>
      <c r="C24" s="2"/>
      <c r="D24" s="2"/>
      <c r="E24" s="7"/>
      <c r="F24" s="33"/>
      <c r="G24" s="33"/>
      <c r="I24" s="9"/>
      <c r="J24" s="10"/>
      <c r="K24" s="10"/>
      <c r="L24" s="10"/>
    </row>
    <row r="25" spans="1:12" s="4" customFormat="1" x14ac:dyDescent="0.2">
      <c r="A25" s="34" t="s">
        <v>19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20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" customFormat="1" x14ac:dyDescent="0.2">
      <c r="A27" s="34" t="s">
        <v>21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7" customFormat="1" ht="47.45" customHeight="1" x14ac:dyDescent="0.2">
      <c r="A28" s="62" t="s">
        <v>41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s="47" customFormat="1" x14ac:dyDescent="0.2">
      <c r="A29" s="34" t="s">
        <v>37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2" s="4" customFormat="1" x14ac:dyDescent="0.2">
      <c r="A30" s="34" t="s">
        <v>38</v>
      </c>
      <c r="B30" s="7"/>
      <c r="C30" s="7"/>
      <c r="D30" s="7"/>
      <c r="E30" s="7"/>
      <c r="I30" s="8" t="s">
        <v>22</v>
      </c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34"/>
      <c r="B32" s="7"/>
      <c r="C32" s="7"/>
      <c r="D32" s="7"/>
      <c r="E32" s="7"/>
      <c r="I32" s="8"/>
      <c r="J32" s="7"/>
      <c r="K32" s="1"/>
      <c r="L32" s="9"/>
    </row>
    <row r="33" spans="1:12" s="4" customFormat="1" x14ac:dyDescent="0.2">
      <c r="A33" s="7" t="s">
        <v>23</v>
      </c>
      <c r="B33" s="7"/>
      <c r="C33" s="7"/>
      <c r="D33" s="7"/>
      <c r="E33" s="7"/>
      <c r="I33" s="8" t="s">
        <v>24</v>
      </c>
      <c r="J33" s="36"/>
      <c r="K33" s="37"/>
      <c r="L33" s="9"/>
    </row>
    <row r="34" spans="1:12" s="4" customFormat="1" x14ac:dyDescent="0.2">
      <c r="A34" s="2"/>
      <c r="B34" s="7" t="s">
        <v>40</v>
      </c>
      <c r="C34" s="7"/>
      <c r="D34" s="7"/>
      <c r="E34" s="7"/>
      <c r="I34" s="38" t="s">
        <v>25</v>
      </c>
      <c r="J34" s="7"/>
      <c r="L34" s="9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51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51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s="1" customFormat="1" ht="31.5" customHeight="1" x14ac:dyDescent="0.2">
      <c r="E53" s="7"/>
      <c r="F53" s="3"/>
      <c r="G53" s="7"/>
      <c r="I53" s="9"/>
      <c r="J53" s="10"/>
      <c r="K53" s="10"/>
      <c r="L53" s="10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</sheetData>
  <mergeCells count="1">
    <mergeCell ref="A28:L28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D15" sqref="D15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8.425781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66</v>
      </c>
      <c r="C15" s="66" t="s">
        <v>67</v>
      </c>
      <c r="D15" s="66" t="s">
        <v>67</v>
      </c>
      <c r="E15" s="69">
        <v>19.521000000000001</v>
      </c>
      <c r="F15" s="68" t="s">
        <v>69</v>
      </c>
      <c r="G15" s="52"/>
      <c r="H15" s="48">
        <f>ROUND(G15*E15*1.2,2)</f>
        <v>0</v>
      </c>
      <c r="I15" s="70"/>
      <c r="J15" s="67" t="s">
        <v>68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19.521000000000001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G18" sqref="G18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7.425781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70</v>
      </c>
      <c r="C15" s="71" t="s">
        <v>71</v>
      </c>
      <c r="D15" s="66" t="s">
        <v>71</v>
      </c>
      <c r="E15" s="69">
        <v>51.499000000000002</v>
      </c>
      <c r="F15" s="68" t="s">
        <v>69</v>
      </c>
      <c r="G15" s="52"/>
      <c r="H15" s="48">
        <f>ROUND(G15*E15*1.2,2)</f>
        <v>0</v>
      </c>
      <c r="I15" s="70" t="s">
        <v>72</v>
      </c>
      <c r="J15" s="67" t="s">
        <v>73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51.499000000000002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G20" sqref="G20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74</v>
      </c>
      <c r="C15" s="66" t="s">
        <v>75</v>
      </c>
      <c r="D15" s="66" t="s">
        <v>75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76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D15" sqref="D15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77</v>
      </c>
      <c r="C15" s="66" t="s">
        <v>75</v>
      </c>
      <c r="D15" s="66" t="s">
        <v>75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76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K36" sqref="K36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78</v>
      </c>
      <c r="C15" s="66" t="s">
        <v>79</v>
      </c>
      <c r="D15" s="66" t="s">
        <v>79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80</v>
      </c>
      <c r="J15" s="67" t="s">
        <v>81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J37" sqref="J37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82</v>
      </c>
      <c r="C15" s="66" t="s">
        <v>79</v>
      </c>
      <c r="D15" s="66" t="s">
        <v>79</v>
      </c>
      <c r="E15" s="69">
        <v>2</v>
      </c>
      <c r="F15" s="68" t="s">
        <v>44</v>
      </c>
      <c r="G15" s="52"/>
      <c r="H15" s="48">
        <f>ROUND(G15*E15*1.2,2)</f>
        <v>0</v>
      </c>
      <c r="I15" s="70" t="s">
        <v>80</v>
      </c>
      <c r="J15" s="67" t="s">
        <v>83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K47" sqref="K47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84</v>
      </c>
      <c r="C15" s="66" t="s">
        <v>85</v>
      </c>
      <c r="D15" s="66" t="s">
        <v>85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87</v>
      </c>
      <c r="J15" s="67" t="s">
        <v>86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J32" sqref="J32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88</v>
      </c>
      <c r="C15" s="71" t="s">
        <v>89</v>
      </c>
      <c r="D15" s="66" t="s">
        <v>89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90</v>
      </c>
      <c r="J15" s="67" t="s">
        <v>91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1"/>
  <sheetViews>
    <sheetView view="pageBreakPreview" zoomScale="85" zoomScaleNormal="100" zoomScaleSheetLayoutView="85" workbookViewId="0">
      <selection activeCell="F34" sqref="F34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92</v>
      </c>
      <c r="C15" s="66" t="s">
        <v>93</v>
      </c>
      <c r="D15" s="66" t="s">
        <v>94</v>
      </c>
      <c r="E15" s="69">
        <v>9</v>
      </c>
      <c r="F15" s="68" t="s">
        <v>44</v>
      </c>
      <c r="G15" s="52"/>
      <c r="H15" s="48">
        <f>ROUND(G15*E15*1.2,2)</f>
        <v>0</v>
      </c>
      <c r="I15" s="70">
        <v>2454980</v>
      </c>
      <c r="J15" s="67" t="s">
        <v>45</v>
      </c>
      <c r="K15" s="50"/>
      <c r="L15" s="50"/>
    </row>
    <row r="16" spans="1:12" s="49" customFormat="1" ht="25.5" customHeight="1" x14ac:dyDescent="0.2">
      <c r="A16" s="39">
        <v>2</v>
      </c>
      <c r="B16" s="39" t="s">
        <v>92</v>
      </c>
      <c r="C16" s="66" t="s">
        <v>93</v>
      </c>
      <c r="D16" s="66" t="s">
        <v>95</v>
      </c>
      <c r="E16" s="69">
        <v>12</v>
      </c>
      <c r="F16" s="68" t="s">
        <v>44</v>
      </c>
      <c r="G16" s="52"/>
      <c r="H16" s="48">
        <f t="shared" ref="H16:H37" si="0">ROUND(G16*E16*1.2,2)</f>
        <v>0</v>
      </c>
      <c r="I16" s="70">
        <v>2407967</v>
      </c>
      <c r="J16" s="67" t="s">
        <v>45</v>
      </c>
      <c r="K16" s="50"/>
      <c r="L16" s="50"/>
    </row>
    <row r="17" spans="1:12" s="49" customFormat="1" ht="25.5" customHeight="1" x14ac:dyDescent="0.2">
      <c r="A17" s="39">
        <v>3</v>
      </c>
      <c r="B17" s="39" t="s">
        <v>92</v>
      </c>
      <c r="C17" s="66" t="s">
        <v>93</v>
      </c>
      <c r="D17" s="66" t="s">
        <v>96</v>
      </c>
      <c r="E17" s="69">
        <v>4</v>
      </c>
      <c r="F17" s="68" t="s">
        <v>44</v>
      </c>
      <c r="G17" s="52"/>
      <c r="H17" s="48">
        <f t="shared" si="0"/>
        <v>0</v>
      </c>
      <c r="I17" s="70">
        <v>2484393</v>
      </c>
      <c r="J17" s="67" t="s">
        <v>45</v>
      </c>
      <c r="K17" s="50"/>
      <c r="L17" s="50"/>
    </row>
    <row r="18" spans="1:12" s="49" customFormat="1" ht="25.5" customHeight="1" x14ac:dyDescent="0.2">
      <c r="A18" s="39">
        <v>4</v>
      </c>
      <c r="B18" s="39" t="s">
        <v>92</v>
      </c>
      <c r="C18" s="66" t="s">
        <v>93</v>
      </c>
      <c r="D18" s="66" t="s">
        <v>96</v>
      </c>
      <c r="E18" s="69">
        <v>8</v>
      </c>
      <c r="F18" s="68" t="s">
        <v>44</v>
      </c>
      <c r="G18" s="52"/>
      <c r="H18" s="48">
        <f t="shared" si="0"/>
        <v>0</v>
      </c>
      <c r="I18" s="70">
        <v>2484393</v>
      </c>
      <c r="J18" s="67" t="s">
        <v>86</v>
      </c>
      <c r="K18" s="50"/>
      <c r="L18" s="50"/>
    </row>
    <row r="19" spans="1:12" s="49" customFormat="1" ht="25.5" customHeight="1" x14ac:dyDescent="0.2">
      <c r="A19" s="39">
        <v>5</v>
      </c>
      <c r="B19" s="39" t="s">
        <v>92</v>
      </c>
      <c r="C19" s="66" t="s">
        <v>93</v>
      </c>
      <c r="D19" s="66" t="s">
        <v>97</v>
      </c>
      <c r="E19" s="69">
        <v>8</v>
      </c>
      <c r="F19" s="68" t="s">
        <v>44</v>
      </c>
      <c r="G19" s="52"/>
      <c r="H19" s="48">
        <f t="shared" si="0"/>
        <v>0</v>
      </c>
      <c r="I19" s="70">
        <v>2286500</v>
      </c>
      <c r="J19" s="67" t="s">
        <v>45</v>
      </c>
      <c r="K19" s="50"/>
      <c r="L19" s="50"/>
    </row>
    <row r="20" spans="1:12" s="49" customFormat="1" ht="25.5" customHeight="1" x14ac:dyDescent="0.2">
      <c r="A20" s="39">
        <v>6</v>
      </c>
      <c r="B20" s="39" t="s">
        <v>92</v>
      </c>
      <c r="C20" s="66" t="s">
        <v>93</v>
      </c>
      <c r="D20" s="66" t="s">
        <v>98</v>
      </c>
      <c r="E20" s="69">
        <v>4</v>
      </c>
      <c r="F20" s="68" t="s">
        <v>44</v>
      </c>
      <c r="G20" s="52"/>
      <c r="H20" s="48">
        <f t="shared" si="0"/>
        <v>0</v>
      </c>
      <c r="I20" s="70">
        <v>2286499</v>
      </c>
      <c r="J20" s="67" t="s">
        <v>45</v>
      </c>
      <c r="K20" s="50"/>
      <c r="L20" s="50"/>
    </row>
    <row r="21" spans="1:12" s="49" customFormat="1" ht="25.5" customHeight="1" x14ac:dyDescent="0.2">
      <c r="A21" s="39">
        <v>7</v>
      </c>
      <c r="B21" s="39" t="s">
        <v>92</v>
      </c>
      <c r="C21" s="66" t="s">
        <v>93</v>
      </c>
      <c r="D21" s="66" t="s">
        <v>98</v>
      </c>
      <c r="E21" s="69">
        <v>100</v>
      </c>
      <c r="F21" s="68" t="s">
        <v>44</v>
      </c>
      <c r="G21" s="52"/>
      <c r="H21" s="48">
        <f t="shared" si="0"/>
        <v>0</v>
      </c>
      <c r="I21" s="70">
        <v>2286499</v>
      </c>
      <c r="J21" s="67" t="s">
        <v>86</v>
      </c>
      <c r="K21" s="50"/>
      <c r="L21" s="50"/>
    </row>
    <row r="22" spans="1:12" s="49" customFormat="1" ht="25.5" customHeight="1" x14ac:dyDescent="0.2">
      <c r="A22" s="39">
        <v>8</v>
      </c>
      <c r="B22" s="39" t="s">
        <v>92</v>
      </c>
      <c r="C22" s="66" t="s">
        <v>93</v>
      </c>
      <c r="D22" s="66" t="s">
        <v>99</v>
      </c>
      <c r="E22" s="69">
        <v>1</v>
      </c>
      <c r="F22" s="68" t="s">
        <v>44</v>
      </c>
      <c r="G22" s="52"/>
      <c r="H22" s="48">
        <f t="shared" si="0"/>
        <v>0</v>
      </c>
      <c r="I22" s="70">
        <v>2475297</v>
      </c>
      <c r="J22" s="67" t="s">
        <v>45</v>
      </c>
      <c r="K22" s="50"/>
      <c r="L22" s="50"/>
    </row>
    <row r="23" spans="1:12" s="49" customFormat="1" ht="25.5" customHeight="1" x14ac:dyDescent="0.2">
      <c r="A23" s="39">
        <v>9</v>
      </c>
      <c r="B23" s="39" t="s">
        <v>92</v>
      </c>
      <c r="C23" s="66" t="s">
        <v>93</v>
      </c>
      <c r="D23" s="66" t="s">
        <v>100</v>
      </c>
      <c r="E23" s="69">
        <v>8</v>
      </c>
      <c r="F23" s="68" t="s">
        <v>44</v>
      </c>
      <c r="G23" s="52"/>
      <c r="H23" s="48">
        <f t="shared" si="0"/>
        <v>0</v>
      </c>
      <c r="I23" s="70">
        <v>2468839</v>
      </c>
      <c r="J23" s="67" t="s">
        <v>86</v>
      </c>
      <c r="K23" s="50"/>
      <c r="L23" s="50"/>
    </row>
    <row r="24" spans="1:12" s="49" customFormat="1" ht="25.5" customHeight="1" x14ac:dyDescent="0.2">
      <c r="A24" s="39">
        <v>10</v>
      </c>
      <c r="B24" s="39" t="s">
        <v>92</v>
      </c>
      <c r="C24" s="66" t="s">
        <v>93</v>
      </c>
      <c r="D24" s="66" t="s">
        <v>101</v>
      </c>
      <c r="E24" s="69">
        <v>21</v>
      </c>
      <c r="F24" s="68" t="s">
        <v>44</v>
      </c>
      <c r="G24" s="52"/>
      <c r="H24" s="48">
        <f t="shared" si="0"/>
        <v>0</v>
      </c>
      <c r="I24" s="70">
        <v>2466738</v>
      </c>
      <c r="J24" s="67" t="s">
        <v>86</v>
      </c>
      <c r="K24" s="50"/>
      <c r="L24" s="50"/>
    </row>
    <row r="25" spans="1:12" s="49" customFormat="1" ht="25.5" customHeight="1" x14ac:dyDescent="0.2">
      <c r="A25" s="39">
        <v>11</v>
      </c>
      <c r="B25" s="39" t="s">
        <v>92</v>
      </c>
      <c r="C25" s="66" t="s">
        <v>93</v>
      </c>
      <c r="D25" s="66" t="s">
        <v>102</v>
      </c>
      <c r="E25" s="69">
        <v>24</v>
      </c>
      <c r="F25" s="68" t="s">
        <v>44</v>
      </c>
      <c r="G25" s="52"/>
      <c r="H25" s="48">
        <f t="shared" si="0"/>
        <v>0</v>
      </c>
      <c r="I25" s="70">
        <v>2468095</v>
      </c>
      <c r="J25" s="67" t="s">
        <v>86</v>
      </c>
      <c r="K25" s="50"/>
      <c r="L25" s="50"/>
    </row>
    <row r="26" spans="1:12" s="49" customFormat="1" ht="25.5" customHeight="1" x14ac:dyDescent="0.2">
      <c r="A26" s="39">
        <v>12</v>
      </c>
      <c r="B26" s="39" t="s">
        <v>92</v>
      </c>
      <c r="C26" s="66" t="s">
        <v>93</v>
      </c>
      <c r="D26" s="66" t="s">
        <v>103</v>
      </c>
      <c r="E26" s="69">
        <v>17</v>
      </c>
      <c r="F26" s="68" t="s">
        <v>44</v>
      </c>
      <c r="G26" s="52"/>
      <c r="H26" s="48">
        <f t="shared" si="0"/>
        <v>0</v>
      </c>
      <c r="I26" s="70">
        <v>2444941</v>
      </c>
      <c r="J26" s="67" t="s">
        <v>86</v>
      </c>
      <c r="K26" s="50"/>
      <c r="L26" s="50"/>
    </row>
    <row r="27" spans="1:12" s="49" customFormat="1" ht="25.5" customHeight="1" x14ac:dyDescent="0.2">
      <c r="A27" s="39">
        <v>13</v>
      </c>
      <c r="B27" s="39" t="s">
        <v>92</v>
      </c>
      <c r="C27" s="66" t="s">
        <v>93</v>
      </c>
      <c r="D27" s="66" t="s">
        <v>104</v>
      </c>
      <c r="E27" s="69">
        <v>17</v>
      </c>
      <c r="F27" s="68" t="s">
        <v>44</v>
      </c>
      <c r="G27" s="52"/>
      <c r="H27" s="48">
        <f t="shared" si="0"/>
        <v>0</v>
      </c>
      <c r="I27" s="70">
        <v>2444700</v>
      </c>
      <c r="J27" s="67" t="s">
        <v>86</v>
      </c>
      <c r="K27" s="50"/>
      <c r="L27" s="50"/>
    </row>
    <row r="28" spans="1:12" s="49" customFormat="1" ht="25.5" customHeight="1" x14ac:dyDescent="0.2">
      <c r="A28" s="39">
        <v>14</v>
      </c>
      <c r="B28" s="39" t="s">
        <v>92</v>
      </c>
      <c r="C28" s="66" t="s">
        <v>93</v>
      </c>
      <c r="D28" s="66" t="s">
        <v>105</v>
      </c>
      <c r="E28" s="69">
        <v>9</v>
      </c>
      <c r="F28" s="68" t="s">
        <v>44</v>
      </c>
      <c r="G28" s="52"/>
      <c r="H28" s="48">
        <f t="shared" si="0"/>
        <v>0</v>
      </c>
      <c r="I28" s="70">
        <v>2553640</v>
      </c>
      <c r="J28" s="67" t="s">
        <v>86</v>
      </c>
      <c r="K28" s="50"/>
      <c r="L28" s="50"/>
    </row>
    <row r="29" spans="1:12" s="49" customFormat="1" ht="25.5" customHeight="1" x14ac:dyDescent="0.2">
      <c r="A29" s="39">
        <v>15</v>
      </c>
      <c r="B29" s="39" t="s">
        <v>92</v>
      </c>
      <c r="C29" s="66" t="s">
        <v>93</v>
      </c>
      <c r="D29" s="66" t="s">
        <v>106</v>
      </c>
      <c r="E29" s="69">
        <v>20</v>
      </c>
      <c r="F29" s="68" t="s">
        <v>44</v>
      </c>
      <c r="G29" s="52"/>
      <c r="H29" s="48">
        <f t="shared" si="0"/>
        <v>0</v>
      </c>
      <c r="I29" s="70">
        <v>2553639</v>
      </c>
      <c r="J29" s="67" t="s">
        <v>86</v>
      </c>
      <c r="K29" s="50"/>
      <c r="L29" s="50"/>
    </row>
    <row r="30" spans="1:12" s="49" customFormat="1" ht="25.5" customHeight="1" x14ac:dyDescent="0.2">
      <c r="A30" s="39">
        <v>16</v>
      </c>
      <c r="B30" s="39" t="s">
        <v>92</v>
      </c>
      <c r="C30" s="66" t="s">
        <v>93</v>
      </c>
      <c r="D30" s="66" t="s">
        <v>107</v>
      </c>
      <c r="E30" s="69">
        <v>1</v>
      </c>
      <c r="F30" s="68" t="s">
        <v>44</v>
      </c>
      <c r="G30" s="52"/>
      <c r="H30" s="48">
        <f t="shared" si="0"/>
        <v>0</v>
      </c>
      <c r="I30" s="70">
        <v>1749934</v>
      </c>
      <c r="J30" s="67" t="s">
        <v>86</v>
      </c>
      <c r="K30" s="50"/>
      <c r="L30" s="50"/>
    </row>
    <row r="31" spans="1:12" s="49" customFormat="1" ht="25.5" customHeight="1" x14ac:dyDescent="0.2">
      <c r="A31" s="39">
        <v>17</v>
      </c>
      <c r="B31" s="39" t="s">
        <v>92</v>
      </c>
      <c r="C31" s="66" t="s">
        <v>93</v>
      </c>
      <c r="D31" s="66" t="s">
        <v>108</v>
      </c>
      <c r="E31" s="69">
        <v>17</v>
      </c>
      <c r="F31" s="68" t="s">
        <v>44</v>
      </c>
      <c r="G31" s="52"/>
      <c r="H31" s="48">
        <f t="shared" si="0"/>
        <v>0</v>
      </c>
      <c r="I31" s="70">
        <v>1624881</v>
      </c>
      <c r="J31" s="67" t="s">
        <v>113</v>
      </c>
      <c r="K31" s="50"/>
      <c r="L31" s="50"/>
    </row>
    <row r="32" spans="1:12" s="49" customFormat="1" ht="25.5" customHeight="1" x14ac:dyDescent="0.2">
      <c r="A32" s="39">
        <v>18</v>
      </c>
      <c r="B32" s="39" t="s">
        <v>92</v>
      </c>
      <c r="C32" s="66" t="s">
        <v>93</v>
      </c>
      <c r="D32" s="66" t="s">
        <v>109</v>
      </c>
      <c r="E32" s="69">
        <v>1</v>
      </c>
      <c r="F32" s="68" t="s">
        <v>44</v>
      </c>
      <c r="G32" s="52"/>
      <c r="H32" s="48">
        <f t="shared" si="0"/>
        <v>0</v>
      </c>
      <c r="I32" s="70">
        <v>1304456</v>
      </c>
      <c r="J32" s="67" t="s">
        <v>114</v>
      </c>
      <c r="K32" s="50"/>
      <c r="L32" s="50"/>
    </row>
    <row r="33" spans="1:12" s="49" customFormat="1" ht="25.5" customHeight="1" x14ac:dyDescent="0.2">
      <c r="A33" s="39">
        <v>19</v>
      </c>
      <c r="B33" s="39" t="s">
        <v>92</v>
      </c>
      <c r="C33" s="66" t="s">
        <v>93</v>
      </c>
      <c r="D33" s="66" t="s">
        <v>109</v>
      </c>
      <c r="E33" s="69">
        <v>3</v>
      </c>
      <c r="F33" s="68" t="s">
        <v>44</v>
      </c>
      <c r="G33" s="52"/>
      <c r="H33" s="48">
        <f t="shared" si="0"/>
        <v>0</v>
      </c>
      <c r="I33" s="70">
        <v>1304456</v>
      </c>
      <c r="J33" s="67" t="s">
        <v>115</v>
      </c>
      <c r="K33" s="50"/>
      <c r="L33" s="50"/>
    </row>
    <row r="34" spans="1:12" s="49" customFormat="1" ht="25.5" customHeight="1" x14ac:dyDescent="0.2">
      <c r="A34" s="39">
        <v>20</v>
      </c>
      <c r="B34" s="39" t="s">
        <v>92</v>
      </c>
      <c r="C34" s="66" t="s">
        <v>93</v>
      </c>
      <c r="D34" s="66" t="s">
        <v>110</v>
      </c>
      <c r="E34" s="69">
        <v>13</v>
      </c>
      <c r="F34" s="68" t="s">
        <v>44</v>
      </c>
      <c r="G34" s="52"/>
      <c r="H34" s="48">
        <f t="shared" si="0"/>
        <v>0</v>
      </c>
      <c r="I34" s="70">
        <v>2465828</v>
      </c>
      <c r="J34" s="67" t="s">
        <v>73</v>
      </c>
      <c r="K34" s="50"/>
      <c r="L34" s="50"/>
    </row>
    <row r="35" spans="1:12" s="49" customFormat="1" ht="25.5" customHeight="1" x14ac:dyDescent="0.2">
      <c r="A35" s="39">
        <v>21</v>
      </c>
      <c r="B35" s="39" t="s">
        <v>92</v>
      </c>
      <c r="C35" s="66" t="s">
        <v>93</v>
      </c>
      <c r="D35" s="66" t="s">
        <v>111</v>
      </c>
      <c r="E35" s="69">
        <v>1</v>
      </c>
      <c r="F35" s="68" t="s">
        <v>44</v>
      </c>
      <c r="G35" s="52"/>
      <c r="H35" s="48">
        <f t="shared" si="0"/>
        <v>0</v>
      </c>
      <c r="I35" s="70">
        <v>1882464</v>
      </c>
      <c r="J35" s="67" t="s">
        <v>73</v>
      </c>
      <c r="K35" s="50"/>
      <c r="L35" s="50"/>
    </row>
    <row r="36" spans="1:12" s="49" customFormat="1" ht="25.5" customHeight="1" x14ac:dyDescent="0.2">
      <c r="A36" s="39">
        <v>22</v>
      </c>
      <c r="B36" s="39" t="s">
        <v>92</v>
      </c>
      <c r="C36" s="66" t="s">
        <v>93</v>
      </c>
      <c r="D36" s="66" t="s">
        <v>112</v>
      </c>
      <c r="E36" s="69">
        <v>3</v>
      </c>
      <c r="F36" s="68" t="s">
        <v>44</v>
      </c>
      <c r="G36" s="52"/>
      <c r="H36" s="48">
        <f t="shared" si="0"/>
        <v>0</v>
      </c>
      <c r="I36" s="70">
        <v>1197350</v>
      </c>
      <c r="J36" s="67" t="s">
        <v>115</v>
      </c>
      <c r="K36" s="50"/>
      <c r="L36" s="50"/>
    </row>
    <row r="37" spans="1:12" s="49" customFormat="1" ht="25.5" customHeight="1" x14ac:dyDescent="0.2">
      <c r="A37" s="39">
        <v>23</v>
      </c>
      <c r="B37" s="39" t="s">
        <v>92</v>
      </c>
      <c r="C37" s="66" t="s">
        <v>93</v>
      </c>
      <c r="D37" s="66" t="s">
        <v>112</v>
      </c>
      <c r="E37" s="69">
        <v>1</v>
      </c>
      <c r="F37" s="68" t="s">
        <v>44</v>
      </c>
      <c r="G37" s="52"/>
      <c r="H37" s="48">
        <f t="shared" si="0"/>
        <v>0</v>
      </c>
      <c r="I37" s="70">
        <v>1197350</v>
      </c>
      <c r="J37" s="67" t="s">
        <v>116</v>
      </c>
      <c r="K37" s="50"/>
      <c r="L37" s="50"/>
    </row>
    <row r="38" spans="1:12" s="32" customFormat="1" ht="14.25" x14ac:dyDescent="0.2">
      <c r="A38" s="27"/>
      <c r="B38" s="40"/>
      <c r="C38" s="29"/>
      <c r="D38" s="29"/>
      <c r="E38" s="65">
        <f>SUM(E15:E37)</f>
        <v>302</v>
      </c>
      <c r="F38" s="54"/>
      <c r="G38" s="30"/>
      <c r="H38" s="31">
        <f>SUM(H15:H37)</f>
        <v>0</v>
      </c>
      <c r="I38" s="27"/>
      <c r="J38" s="28"/>
      <c r="K38" s="28"/>
      <c r="L38" s="28"/>
    </row>
    <row r="39" spans="1:12" s="4" customFormat="1" x14ac:dyDescent="0.2">
      <c r="A39" s="1"/>
      <c r="B39" s="1"/>
      <c r="C39" s="1"/>
      <c r="D39" s="1"/>
      <c r="E39" s="1"/>
      <c r="F39" s="3"/>
      <c r="G39" s="7"/>
      <c r="H39" s="61"/>
      <c r="I39" s="9"/>
      <c r="J39" s="10"/>
      <c r="K39" s="10"/>
      <c r="L39" s="10"/>
    </row>
    <row r="40" spans="1:12" s="4" customFormat="1" x14ac:dyDescent="0.2">
      <c r="A40" s="12" t="s">
        <v>18</v>
      </c>
      <c r="B40" s="2"/>
      <c r="C40" s="2"/>
      <c r="D40" s="2"/>
      <c r="E40" s="7"/>
      <c r="F40" s="33"/>
      <c r="G40" s="33"/>
      <c r="I40" s="9"/>
      <c r="J40" s="10"/>
      <c r="K40" s="10"/>
      <c r="L40" s="10"/>
    </row>
    <row r="41" spans="1:12" s="4" customFormat="1" x14ac:dyDescent="0.2">
      <c r="A41" s="34" t="s">
        <v>19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" customFormat="1" x14ac:dyDescent="0.2">
      <c r="A42" s="34" t="s">
        <v>20</v>
      </c>
      <c r="B42" s="35"/>
      <c r="C42" s="35"/>
      <c r="D42" s="35"/>
      <c r="E42" s="7"/>
      <c r="F42" s="3"/>
      <c r="G42" s="2"/>
      <c r="I42" s="9"/>
      <c r="J42" s="10"/>
      <c r="K42" s="10"/>
      <c r="L42" s="10"/>
    </row>
    <row r="43" spans="1:12" s="4" customFormat="1" x14ac:dyDescent="0.2">
      <c r="A43" s="34" t="s">
        <v>21</v>
      </c>
      <c r="B43" s="35"/>
      <c r="C43" s="35"/>
      <c r="D43" s="35"/>
      <c r="E43" s="7"/>
      <c r="F43" s="3"/>
      <c r="G43" s="2"/>
      <c r="I43" s="9"/>
      <c r="J43" s="10"/>
      <c r="K43" s="10"/>
      <c r="L43" s="10"/>
    </row>
    <row r="44" spans="1:12" s="47" customFormat="1" ht="47.45" customHeight="1" x14ac:dyDescent="0.2">
      <c r="A44" s="62" t="s">
        <v>41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</row>
    <row r="45" spans="1:12" s="47" customFormat="1" x14ac:dyDescent="0.2">
      <c r="A45" s="34" t="s">
        <v>37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s="4" customFormat="1" x14ac:dyDescent="0.2">
      <c r="A46" s="34" t="s">
        <v>38</v>
      </c>
      <c r="B46" s="7"/>
      <c r="C46" s="7"/>
      <c r="D46" s="7"/>
      <c r="E46" s="7"/>
      <c r="I46" s="8" t="s">
        <v>22</v>
      </c>
      <c r="J46" s="7"/>
      <c r="K46" s="1"/>
      <c r="L46" s="9"/>
    </row>
    <row r="47" spans="1:12" s="4" customFormat="1" x14ac:dyDescent="0.2">
      <c r="A47" s="34"/>
      <c r="B47" s="7"/>
      <c r="C47" s="7"/>
      <c r="D47" s="7"/>
      <c r="E47" s="7"/>
      <c r="I47" s="8"/>
      <c r="J47" s="7"/>
      <c r="K47" s="1"/>
      <c r="L47" s="9"/>
    </row>
    <row r="48" spans="1:12" s="4" customFormat="1" x14ac:dyDescent="0.2">
      <c r="A48" s="34"/>
      <c r="B48" s="7"/>
      <c r="C48" s="7"/>
      <c r="D48" s="7"/>
      <c r="E48" s="7"/>
      <c r="I48" s="8"/>
      <c r="J48" s="7"/>
      <c r="K48" s="1"/>
      <c r="L48" s="9"/>
    </row>
    <row r="49" spans="1:12" s="4" customFormat="1" x14ac:dyDescent="0.2">
      <c r="A49" s="7" t="s">
        <v>23</v>
      </c>
      <c r="B49" s="7"/>
      <c r="C49" s="7"/>
      <c r="D49" s="7"/>
      <c r="E49" s="7"/>
      <c r="I49" s="8" t="s">
        <v>24</v>
      </c>
      <c r="J49" s="36"/>
      <c r="K49" s="37"/>
      <c r="L49" s="9"/>
    </row>
    <row r="50" spans="1:12" s="4" customFormat="1" x14ac:dyDescent="0.2">
      <c r="A50" s="2"/>
      <c r="B50" s="7" t="s">
        <v>40</v>
      </c>
      <c r="C50" s="7"/>
      <c r="D50" s="7"/>
      <c r="E50" s="7"/>
      <c r="I50" s="38" t="s">
        <v>25</v>
      </c>
      <c r="J50" s="7"/>
      <c r="L50" s="9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51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51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s="1" customFormat="1" ht="31.5" customHeight="1" x14ac:dyDescent="0.2">
      <c r="E69" s="7"/>
      <c r="F69" s="3"/>
      <c r="G69" s="7"/>
      <c r="I69" s="9"/>
      <c r="J69" s="10"/>
      <c r="K69" s="10"/>
      <c r="L69" s="10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</row>
    <row r="75" spans="1:12" x14ac:dyDescent="0.2">
      <c r="A75" s="2"/>
      <c r="B75" s="2"/>
      <c r="C75" s="2"/>
      <c r="D75" s="2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</sheetData>
  <mergeCells count="1">
    <mergeCell ref="A44:L44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3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117</v>
      </c>
      <c r="C15" s="66" t="s">
        <v>118</v>
      </c>
      <c r="D15" s="66" t="s">
        <v>119</v>
      </c>
      <c r="E15" s="69">
        <v>94</v>
      </c>
      <c r="F15" s="68" t="s">
        <v>44</v>
      </c>
      <c r="G15" s="52"/>
      <c r="H15" s="48">
        <f>ROUND(G15*E15*1.2,2)</f>
        <v>0</v>
      </c>
      <c r="I15" s="70" t="s">
        <v>120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94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47"/>
  <sheetViews>
    <sheetView view="pageBreakPreview" zoomScale="85" zoomScaleNormal="100" zoomScaleSheetLayoutView="85" workbookViewId="0">
      <selection activeCell="E44" sqref="E44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121</v>
      </c>
      <c r="C15" s="66" t="s">
        <v>122</v>
      </c>
      <c r="D15" s="66" t="s">
        <v>123</v>
      </c>
      <c r="E15" s="69">
        <v>1</v>
      </c>
      <c r="F15" s="68" t="s">
        <v>57</v>
      </c>
      <c r="G15" s="52"/>
      <c r="H15" s="48">
        <f>ROUND(G15*E15*1.2,2)</f>
        <v>0</v>
      </c>
      <c r="I15" s="70">
        <v>1140741</v>
      </c>
      <c r="J15" s="67" t="s">
        <v>45</v>
      </c>
      <c r="K15" s="50"/>
      <c r="L15" s="50"/>
    </row>
    <row r="16" spans="1:12" s="49" customFormat="1" ht="25.5" customHeight="1" x14ac:dyDescent="0.2">
      <c r="A16" s="39">
        <v>2</v>
      </c>
      <c r="B16" s="39" t="s">
        <v>121</v>
      </c>
      <c r="C16" s="66" t="s">
        <v>122</v>
      </c>
      <c r="D16" s="66" t="s">
        <v>123</v>
      </c>
      <c r="E16" s="69">
        <v>1</v>
      </c>
      <c r="F16" s="68" t="s">
        <v>57</v>
      </c>
      <c r="G16" s="52"/>
      <c r="H16" s="48">
        <f t="shared" ref="H16:H43" si="0">ROUND(G16*E16*1.2,2)</f>
        <v>0</v>
      </c>
      <c r="I16" s="70">
        <v>1140741</v>
      </c>
      <c r="J16" s="67" t="s">
        <v>138</v>
      </c>
      <c r="K16" s="50"/>
      <c r="L16" s="50"/>
    </row>
    <row r="17" spans="1:12" s="49" customFormat="1" ht="25.5" customHeight="1" x14ac:dyDescent="0.2">
      <c r="A17" s="39">
        <v>3</v>
      </c>
      <c r="B17" s="39" t="s">
        <v>121</v>
      </c>
      <c r="C17" s="66" t="s">
        <v>122</v>
      </c>
      <c r="D17" s="66" t="s">
        <v>123</v>
      </c>
      <c r="E17" s="69">
        <v>2</v>
      </c>
      <c r="F17" s="68" t="s">
        <v>57</v>
      </c>
      <c r="G17" s="52"/>
      <c r="H17" s="48">
        <f t="shared" si="0"/>
        <v>0</v>
      </c>
      <c r="I17" s="70">
        <v>1140741</v>
      </c>
      <c r="J17" s="67" t="s">
        <v>86</v>
      </c>
      <c r="K17" s="50"/>
      <c r="L17" s="50"/>
    </row>
    <row r="18" spans="1:12" s="49" customFormat="1" ht="25.5" customHeight="1" x14ac:dyDescent="0.2">
      <c r="A18" s="39">
        <v>4</v>
      </c>
      <c r="B18" s="39" t="s">
        <v>121</v>
      </c>
      <c r="C18" s="66" t="s">
        <v>122</v>
      </c>
      <c r="D18" s="66" t="s">
        <v>123</v>
      </c>
      <c r="E18" s="69">
        <v>2</v>
      </c>
      <c r="F18" s="68" t="s">
        <v>57</v>
      </c>
      <c r="G18" s="52"/>
      <c r="H18" s="48">
        <f t="shared" si="0"/>
        <v>0</v>
      </c>
      <c r="I18" s="70">
        <v>1140741</v>
      </c>
      <c r="J18" s="67" t="s">
        <v>139</v>
      </c>
      <c r="K18" s="50"/>
      <c r="L18" s="50"/>
    </row>
    <row r="19" spans="1:12" s="49" customFormat="1" ht="25.5" customHeight="1" x14ac:dyDescent="0.2">
      <c r="A19" s="39">
        <v>5</v>
      </c>
      <c r="B19" s="39" t="s">
        <v>121</v>
      </c>
      <c r="C19" s="66" t="s">
        <v>122</v>
      </c>
      <c r="D19" s="66" t="s">
        <v>123</v>
      </c>
      <c r="E19" s="69">
        <v>1</v>
      </c>
      <c r="F19" s="68" t="s">
        <v>57</v>
      </c>
      <c r="G19" s="52"/>
      <c r="H19" s="48">
        <f t="shared" si="0"/>
        <v>0</v>
      </c>
      <c r="I19" s="70">
        <v>1140741</v>
      </c>
      <c r="J19" s="67" t="s">
        <v>140</v>
      </c>
      <c r="K19" s="50"/>
      <c r="L19" s="50"/>
    </row>
    <row r="20" spans="1:12" s="49" customFormat="1" ht="25.5" customHeight="1" x14ac:dyDescent="0.2">
      <c r="A20" s="39">
        <v>6</v>
      </c>
      <c r="B20" s="39" t="s">
        <v>121</v>
      </c>
      <c r="C20" s="66" t="s">
        <v>122</v>
      </c>
      <c r="D20" s="66" t="s">
        <v>123</v>
      </c>
      <c r="E20" s="69">
        <v>1</v>
      </c>
      <c r="F20" s="68" t="s">
        <v>57</v>
      </c>
      <c r="G20" s="52"/>
      <c r="H20" s="48">
        <f t="shared" si="0"/>
        <v>0</v>
      </c>
      <c r="I20" s="70">
        <v>1140741</v>
      </c>
      <c r="J20" s="67" t="s">
        <v>91</v>
      </c>
      <c r="K20" s="50"/>
      <c r="L20" s="50"/>
    </row>
    <row r="21" spans="1:12" s="49" customFormat="1" ht="25.5" customHeight="1" x14ac:dyDescent="0.2">
      <c r="A21" s="39">
        <v>7</v>
      </c>
      <c r="B21" s="39" t="s">
        <v>121</v>
      </c>
      <c r="C21" s="66" t="s">
        <v>122</v>
      </c>
      <c r="D21" s="66" t="s">
        <v>123</v>
      </c>
      <c r="E21" s="69">
        <v>1</v>
      </c>
      <c r="F21" s="68" t="s">
        <v>57</v>
      </c>
      <c r="G21" s="52"/>
      <c r="H21" s="48">
        <f t="shared" si="0"/>
        <v>0</v>
      </c>
      <c r="I21" s="70">
        <v>1140741</v>
      </c>
      <c r="J21" s="67" t="s">
        <v>116</v>
      </c>
      <c r="K21" s="50"/>
      <c r="L21" s="50"/>
    </row>
    <row r="22" spans="1:12" s="49" customFormat="1" ht="25.5" customHeight="1" x14ac:dyDescent="0.2">
      <c r="A22" s="39">
        <v>8</v>
      </c>
      <c r="B22" s="39" t="s">
        <v>121</v>
      </c>
      <c r="C22" s="66" t="s">
        <v>122</v>
      </c>
      <c r="D22" s="66" t="s">
        <v>124</v>
      </c>
      <c r="E22" s="69">
        <v>1</v>
      </c>
      <c r="F22" s="68" t="s">
        <v>57</v>
      </c>
      <c r="G22" s="52"/>
      <c r="H22" s="48">
        <f t="shared" si="0"/>
        <v>0</v>
      </c>
      <c r="I22" s="70">
        <v>1349594</v>
      </c>
      <c r="J22" s="67" t="s">
        <v>45</v>
      </c>
      <c r="K22" s="50"/>
      <c r="L22" s="50"/>
    </row>
    <row r="23" spans="1:12" s="49" customFormat="1" ht="25.5" customHeight="1" x14ac:dyDescent="0.2">
      <c r="A23" s="39">
        <v>9</v>
      </c>
      <c r="B23" s="39" t="s">
        <v>121</v>
      </c>
      <c r="C23" s="66" t="s">
        <v>122</v>
      </c>
      <c r="D23" s="66" t="s">
        <v>124</v>
      </c>
      <c r="E23" s="69">
        <v>1</v>
      </c>
      <c r="F23" s="68" t="s">
        <v>57</v>
      </c>
      <c r="G23" s="52"/>
      <c r="H23" s="48">
        <f t="shared" si="0"/>
        <v>0</v>
      </c>
      <c r="I23" s="70">
        <v>1349594</v>
      </c>
      <c r="J23" s="67" t="s">
        <v>65</v>
      </c>
      <c r="K23" s="50"/>
      <c r="L23" s="50"/>
    </row>
    <row r="24" spans="1:12" s="49" customFormat="1" ht="25.5" customHeight="1" x14ac:dyDescent="0.2">
      <c r="A24" s="39">
        <v>10</v>
      </c>
      <c r="B24" s="39" t="s">
        <v>121</v>
      </c>
      <c r="C24" s="66" t="s">
        <v>122</v>
      </c>
      <c r="D24" s="66" t="s">
        <v>125</v>
      </c>
      <c r="E24" s="69">
        <v>1</v>
      </c>
      <c r="F24" s="68" t="s">
        <v>57</v>
      </c>
      <c r="G24" s="52"/>
      <c r="H24" s="48">
        <f t="shared" si="0"/>
        <v>0</v>
      </c>
      <c r="I24" s="70">
        <v>1838182</v>
      </c>
      <c r="J24" s="67" t="s">
        <v>45</v>
      </c>
      <c r="K24" s="50"/>
      <c r="L24" s="50"/>
    </row>
    <row r="25" spans="1:12" s="49" customFormat="1" ht="25.5" customHeight="1" x14ac:dyDescent="0.2">
      <c r="A25" s="39">
        <v>11</v>
      </c>
      <c r="B25" s="39" t="s">
        <v>121</v>
      </c>
      <c r="C25" s="66" t="s">
        <v>122</v>
      </c>
      <c r="D25" s="66" t="s">
        <v>126</v>
      </c>
      <c r="E25" s="69">
        <v>1</v>
      </c>
      <c r="F25" s="68" t="s">
        <v>57</v>
      </c>
      <c r="G25" s="52"/>
      <c r="H25" s="48">
        <f t="shared" si="0"/>
        <v>0</v>
      </c>
      <c r="I25" s="70">
        <v>2563310</v>
      </c>
      <c r="J25" s="67" t="s">
        <v>138</v>
      </c>
      <c r="K25" s="50"/>
      <c r="L25" s="50"/>
    </row>
    <row r="26" spans="1:12" s="49" customFormat="1" ht="25.5" customHeight="1" x14ac:dyDescent="0.2">
      <c r="A26" s="39">
        <v>12</v>
      </c>
      <c r="B26" s="39" t="s">
        <v>121</v>
      </c>
      <c r="C26" s="66" t="s">
        <v>122</v>
      </c>
      <c r="D26" s="66" t="s">
        <v>127</v>
      </c>
      <c r="E26" s="69">
        <v>5</v>
      </c>
      <c r="F26" s="68" t="s">
        <v>57</v>
      </c>
      <c r="G26" s="52"/>
      <c r="H26" s="48">
        <f t="shared" si="0"/>
        <v>0</v>
      </c>
      <c r="I26" s="70">
        <v>1513013</v>
      </c>
      <c r="J26" s="67" t="s">
        <v>86</v>
      </c>
      <c r="K26" s="50"/>
      <c r="L26" s="50"/>
    </row>
    <row r="27" spans="1:12" s="49" customFormat="1" ht="25.5" customHeight="1" x14ac:dyDescent="0.2">
      <c r="A27" s="39">
        <v>13</v>
      </c>
      <c r="B27" s="39" t="s">
        <v>121</v>
      </c>
      <c r="C27" s="66" t="s">
        <v>122</v>
      </c>
      <c r="D27" s="66" t="s">
        <v>127</v>
      </c>
      <c r="E27" s="69">
        <v>1</v>
      </c>
      <c r="F27" s="68" t="s">
        <v>57</v>
      </c>
      <c r="G27" s="52"/>
      <c r="H27" s="48">
        <f t="shared" si="0"/>
        <v>0</v>
      </c>
      <c r="I27" s="70">
        <v>1513013</v>
      </c>
      <c r="J27" s="67" t="s">
        <v>141</v>
      </c>
      <c r="K27" s="50"/>
      <c r="L27" s="50"/>
    </row>
    <row r="28" spans="1:12" s="49" customFormat="1" ht="25.5" customHeight="1" x14ac:dyDescent="0.2">
      <c r="A28" s="39">
        <v>14</v>
      </c>
      <c r="B28" s="39" t="s">
        <v>121</v>
      </c>
      <c r="C28" s="66" t="s">
        <v>122</v>
      </c>
      <c r="D28" s="66" t="s">
        <v>127</v>
      </c>
      <c r="E28" s="69">
        <v>2</v>
      </c>
      <c r="F28" s="68" t="s">
        <v>57</v>
      </c>
      <c r="G28" s="52"/>
      <c r="H28" s="48">
        <f t="shared" si="0"/>
        <v>0</v>
      </c>
      <c r="I28" s="70">
        <v>1513013</v>
      </c>
      <c r="J28" s="67" t="s">
        <v>116</v>
      </c>
      <c r="K28" s="50"/>
      <c r="L28" s="50"/>
    </row>
    <row r="29" spans="1:12" s="49" customFormat="1" ht="25.5" customHeight="1" x14ac:dyDescent="0.2">
      <c r="A29" s="39">
        <v>15</v>
      </c>
      <c r="B29" s="39" t="s">
        <v>121</v>
      </c>
      <c r="C29" s="66" t="s">
        <v>122</v>
      </c>
      <c r="D29" s="66" t="s">
        <v>128</v>
      </c>
      <c r="E29" s="69">
        <v>1</v>
      </c>
      <c r="F29" s="68" t="s">
        <v>57</v>
      </c>
      <c r="G29" s="52"/>
      <c r="H29" s="48">
        <f t="shared" si="0"/>
        <v>0</v>
      </c>
      <c r="I29" s="70">
        <v>1564131</v>
      </c>
      <c r="J29" s="67" t="s">
        <v>142</v>
      </c>
      <c r="K29" s="50"/>
      <c r="L29" s="50"/>
    </row>
    <row r="30" spans="1:12" s="49" customFormat="1" ht="25.5" customHeight="1" x14ac:dyDescent="0.2">
      <c r="A30" s="39">
        <v>16</v>
      </c>
      <c r="B30" s="39" t="s">
        <v>121</v>
      </c>
      <c r="C30" s="66" t="s">
        <v>122</v>
      </c>
      <c r="D30" s="66" t="s">
        <v>129</v>
      </c>
      <c r="E30" s="69">
        <v>1</v>
      </c>
      <c r="F30" s="68" t="s">
        <v>57</v>
      </c>
      <c r="G30" s="52"/>
      <c r="H30" s="48">
        <f t="shared" si="0"/>
        <v>0</v>
      </c>
      <c r="I30" s="70">
        <v>1222170</v>
      </c>
      <c r="J30" s="67" t="s">
        <v>139</v>
      </c>
      <c r="K30" s="50"/>
      <c r="L30" s="50"/>
    </row>
    <row r="31" spans="1:12" s="49" customFormat="1" ht="25.5" customHeight="1" x14ac:dyDescent="0.2">
      <c r="A31" s="39">
        <v>17</v>
      </c>
      <c r="B31" s="39" t="s">
        <v>121</v>
      </c>
      <c r="C31" s="66" t="s">
        <v>122</v>
      </c>
      <c r="D31" s="66" t="s">
        <v>130</v>
      </c>
      <c r="E31" s="69">
        <v>2</v>
      </c>
      <c r="F31" s="68" t="s">
        <v>57</v>
      </c>
      <c r="G31" s="52"/>
      <c r="H31" s="48">
        <f t="shared" si="0"/>
        <v>0</v>
      </c>
      <c r="I31" s="70">
        <v>1883966</v>
      </c>
      <c r="J31" s="67" t="s">
        <v>143</v>
      </c>
      <c r="K31" s="50"/>
      <c r="L31" s="50"/>
    </row>
    <row r="32" spans="1:12" s="49" customFormat="1" ht="25.5" customHeight="1" x14ac:dyDescent="0.2">
      <c r="A32" s="39">
        <v>18</v>
      </c>
      <c r="B32" s="39" t="s">
        <v>121</v>
      </c>
      <c r="C32" s="66" t="s">
        <v>122</v>
      </c>
      <c r="D32" s="66" t="s">
        <v>130</v>
      </c>
      <c r="E32" s="69">
        <v>1</v>
      </c>
      <c r="F32" s="68" t="s">
        <v>57</v>
      </c>
      <c r="G32" s="52"/>
      <c r="H32" s="48">
        <f t="shared" si="0"/>
        <v>0</v>
      </c>
      <c r="I32" s="70">
        <v>1883966</v>
      </c>
      <c r="J32" s="67" t="s">
        <v>144</v>
      </c>
      <c r="K32" s="50"/>
      <c r="L32" s="50"/>
    </row>
    <row r="33" spans="1:12" s="49" customFormat="1" ht="25.5" customHeight="1" x14ac:dyDescent="0.2">
      <c r="A33" s="39">
        <v>19</v>
      </c>
      <c r="B33" s="39" t="s">
        <v>121</v>
      </c>
      <c r="C33" s="66" t="s">
        <v>122</v>
      </c>
      <c r="D33" s="66" t="s">
        <v>130</v>
      </c>
      <c r="E33" s="69">
        <v>1</v>
      </c>
      <c r="F33" s="68" t="s">
        <v>57</v>
      </c>
      <c r="G33" s="52"/>
      <c r="H33" s="48">
        <f t="shared" si="0"/>
        <v>0</v>
      </c>
      <c r="I33" s="70">
        <v>1883966</v>
      </c>
      <c r="J33" s="67" t="s">
        <v>83</v>
      </c>
      <c r="K33" s="50"/>
      <c r="L33" s="50"/>
    </row>
    <row r="34" spans="1:12" s="49" customFormat="1" ht="25.5" customHeight="1" x14ac:dyDescent="0.2">
      <c r="A34" s="39">
        <v>20</v>
      </c>
      <c r="B34" s="39" t="s">
        <v>121</v>
      </c>
      <c r="C34" s="66" t="s">
        <v>122</v>
      </c>
      <c r="D34" s="66" t="s">
        <v>130</v>
      </c>
      <c r="E34" s="69">
        <v>3</v>
      </c>
      <c r="F34" s="68" t="s">
        <v>57</v>
      </c>
      <c r="G34" s="52"/>
      <c r="H34" s="48">
        <f t="shared" si="0"/>
        <v>0</v>
      </c>
      <c r="I34" s="70">
        <v>1883966</v>
      </c>
      <c r="J34" s="67" t="s">
        <v>116</v>
      </c>
      <c r="K34" s="50"/>
      <c r="L34" s="50"/>
    </row>
    <row r="35" spans="1:12" s="49" customFormat="1" ht="25.5" customHeight="1" x14ac:dyDescent="0.2">
      <c r="A35" s="39">
        <v>21</v>
      </c>
      <c r="B35" s="39" t="s">
        <v>121</v>
      </c>
      <c r="C35" s="66" t="s">
        <v>122</v>
      </c>
      <c r="D35" s="66" t="s">
        <v>130</v>
      </c>
      <c r="E35" s="69">
        <v>1</v>
      </c>
      <c r="F35" s="68" t="s">
        <v>57</v>
      </c>
      <c r="G35" s="52"/>
      <c r="H35" s="48">
        <f t="shared" si="0"/>
        <v>0</v>
      </c>
      <c r="I35" s="70">
        <v>1883966</v>
      </c>
      <c r="J35" s="67" t="s">
        <v>145</v>
      </c>
      <c r="K35" s="50"/>
      <c r="L35" s="50"/>
    </row>
    <row r="36" spans="1:12" s="49" customFormat="1" ht="25.5" customHeight="1" x14ac:dyDescent="0.2">
      <c r="A36" s="39">
        <v>22</v>
      </c>
      <c r="B36" s="39" t="s">
        <v>121</v>
      </c>
      <c r="C36" s="66" t="s">
        <v>122</v>
      </c>
      <c r="D36" s="66" t="s">
        <v>131</v>
      </c>
      <c r="E36" s="69">
        <v>1</v>
      </c>
      <c r="F36" s="68" t="s">
        <v>57</v>
      </c>
      <c r="G36" s="52"/>
      <c r="H36" s="48">
        <f t="shared" si="0"/>
        <v>0</v>
      </c>
      <c r="I36" s="70">
        <v>2393692</v>
      </c>
      <c r="J36" s="67" t="s">
        <v>140</v>
      </c>
      <c r="K36" s="50"/>
      <c r="L36" s="50"/>
    </row>
    <row r="37" spans="1:12" s="49" customFormat="1" ht="25.5" customHeight="1" x14ac:dyDescent="0.2">
      <c r="A37" s="39">
        <v>23</v>
      </c>
      <c r="B37" s="39" t="s">
        <v>121</v>
      </c>
      <c r="C37" s="66" t="s">
        <v>122</v>
      </c>
      <c r="D37" s="66" t="s">
        <v>132</v>
      </c>
      <c r="E37" s="69">
        <v>2</v>
      </c>
      <c r="F37" s="68" t="s">
        <v>57</v>
      </c>
      <c r="G37" s="52"/>
      <c r="H37" s="48">
        <f t="shared" si="0"/>
        <v>0</v>
      </c>
      <c r="I37" s="70">
        <v>2393693</v>
      </c>
      <c r="J37" s="67" t="s">
        <v>140</v>
      </c>
      <c r="K37" s="50"/>
      <c r="L37" s="50"/>
    </row>
    <row r="38" spans="1:12" s="49" customFormat="1" ht="25.5" customHeight="1" x14ac:dyDescent="0.2">
      <c r="A38" s="39">
        <v>24</v>
      </c>
      <c r="B38" s="39" t="s">
        <v>121</v>
      </c>
      <c r="C38" s="66" t="s">
        <v>122</v>
      </c>
      <c r="D38" s="66" t="s">
        <v>133</v>
      </c>
      <c r="E38" s="69">
        <v>1</v>
      </c>
      <c r="F38" s="68" t="s">
        <v>57</v>
      </c>
      <c r="G38" s="52"/>
      <c r="H38" s="48">
        <f t="shared" si="0"/>
        <v>0</v>
      </c>
      <c r="I38" s="70">
        <v>2037030</v>
      </c>
      <c r="J38" s="67" t="s">
        <v>146</v>
      </c>
      <c r="K38" s="50"/>
      <c r="L38" s="50"/>
    </row>
    <row r="39" spans="1:12" s="49" customFormat="1" ht="25.5" customHeight="1" x14ac:dyDescent="0.2">
      <c r="A39" s="39">
        <v>25</v>
      </c>
      <c r="B39" s="39" t="s">
        <v>121</v>
      </c>
      <c r="C39" s="66" t="s">
        <v>122</v>
      </c>
      <c r="D39" s="66" t="s">
        <v>133</v>
      </c>
      <c r="E39" s="69">
        <v>1</v>
      </c>
      <c r="F39" s="68" t="s">
        <v>57</v>
      </c>
      <c r="G39" s="52"/>
      <c r="H39" s="48">
        <f t="shared" si="0"/>
        <v>0</v>
      </c>
      <c r="I39" s="70">
        <v>2037030</v>
      </c>
      <c r="J39" s="67" t="s">
        <v>115</v>
      </c>
      <c r="K39" s="50"/>
      <c r="L39" s="50"/>
    </row>
    <row r="40" spans="1:12" s="49" customFormat="1" ht="25.5" customHeight="1" x14ac:dyDescent="0.2">
      <c r="A40" s="39">
        <v>26</v>
      </c>
      <c r="B40" s="39" t="s">
        <v>121</v>
      </c>
      <c r="C40" s="66" t="s">
        <v>122</v>
      </c>
      <c r="D40" s="66" t="s">
        <v>134</v>
      </c>
      <c r="E40" s="69">
        <v>1</v>
      </c>
      <c r="F40" s="68" t="s">
        <v>57</v>
      </c>
      <c r="G40" s="52"/>
      <c r="H40" s="48">
        <f t="shared" si="0"/>
        <v>0</v>
      </c>
      <c r="I40" s="70">
        <v>1994003</v>
      </c>
      <c r="J40" s="67" t="s">
        <v>141</v>
      </c>
      <c r="K40" s="50"/>
      <c r="L40" s="50"/>
    </row>
    <row r="41" spans="1:12" s="49" customFormat="1" ht="25.5" customHeight="1" x14ac:dyDescent="0.2">
      <c r="A41" s="39">
        <v>27</v>
      </c>
      <c r="B41" s="39" t="s">
        <v>121</v>
      </c>
      <c r="C41" s="66" t="s">
        <v>122</v>
      </c>
      <c r="D41" s="66" t="s">
        <v>135</v>
      </c>
      <c r="E41" s="69">
        <v>1</v>
      </c>
      <c r="F41" s="68" t="s">
        <v>57</v>
      </c>
      <c r="G41" s="52"/>
      <c r="H41" s="48">
        <f t="shared" si="0"/>
        <v>0</v>
      </c>
      <c r="I41" s="70">
        <v>2062032</v>
      </c>
      <c r="J41" s="67" t="s">
        <v>147</v>
      </c>
      <c r="K41" s="50"/>
      <c r="L41" s="50"/>
    </row>
    <row r="42" spans="1:12" s="49" customFormat="1" ht="25.5" customHeight="1" x14ac:dyDescent="0.2">
      <c r="A42" s="39">
        <v>28</v>
      </c>
      <c r="B42" s="39" t="s">
        <v>121</v>
      </c>
      <c r="C42" s="66" t="s">
        <v>122</v>
      </c>
      <c r="D42" s="66" t="s">
        <v>136</v>
      </c>
      <c r="E42" s="69">
        <v>1</v>
      </c>
      <c r="F42" s="68" t="s">
        <v>57</v>
      </c>
      <c r="G42" s="52"/>
      <c r="H42" s="48">
        <f t="shared" si="0"/>
        <v>0</v>
      </c>
      <c r="I42" s="70">
        <v>1221745</v>
      </c>
      <c r="J42" s="67" t="s">
        <v>65</v>
      </c>
      <c r="K42" s="50"/>
      <c r="L42" s="50"/>
    </row>
    <row r="43" spans="1:12" s="49" customFormat="1" ht="25.5" customHeight="1" x14ac:dyDescent="0.2">
      <c r="A43" s="39">
        <v>29</v>
      </c>
      <c r="B43" s="39" t="s">
        <v>121</v>
      </c>
      <c r="C43" s="66" t="s">
        <v>122</v>
      </c>
      <c r="D43" s="66" t="s">
        <v>137</v>
      </c>
      <c r="E43" s="69">
        <v>1</v>
      </c>
      <c r="F43" s="68" t="s">
        <v>57</v>
      </c>
      <c r="G43" s="52"/>
      <c r="H43" s="48">
        <f t="shared" si="0"/>
        <v>0</v>
      </c>
      <c r="I43" s="70">
        <v>1391947</v>
      </c>
      <c r="J43" s="67" t="s">
        <v>145</v>
      </c>
      <c r="K43" s="50"/>
      <c r="L43" s="50"/>
    </row>
    <row r="44" spans="1:12" s="32" customFormat="1" ht="14.25" x14ac:dyDescent="0.2">
      <c r="A44" s="27"/>
      <c r="B44" s="40"/>
      <c r="C44" s="29"/>
      <c r="D44" s="29"/>
      <c r="E44" s="65">
        <f>SUM(E15:E43)</f>
        <v>40</v>
      </c>
      <c r="F44" s="54"/>
      <c r="G44" s="30"/>
      <c r="H44" s="31">
        <f>SUM(H15:H43)</f>
        <v>0</v>
      </c>
      <c r="I44" s="27"/>
      <c r="J44" s="28"/>
      <c r="K44" s="28"/>
      <c r="L44" s="28"/>
    </row>
    <row r="45" spans="1:12" s="4" customFormat="1" x14ac:dyDescent="0.2">
      <c r="A45" s="1"/>
      <c r="B45" s="1"/>
      <c r="C45" s="1"/>
      <c r="D45" s="1"/>
      <c r="E45" s="1"/>
      <c r="F45" s="3"/>
      <c r="G45" s="7"/>
      <c r="H45" s="61"/>
      <c r="I45" s="9"/>
      <c r="J45" s="10"/>
      <c r="K45" s="10"/>
      <c r="L45" s="10"/>
    </row>
    <row r="46" spans="1:12" s="4" customFormat="1" x14ac:dyDescent="0.2">
      <c r="A46" s="12" t="s">
        <v>18</v>
      </c>
      <c r="B46" s="2"/>
      <c r="C46" s="2"/>
      <c r="D46" s="2"/>
      <c r="E46" s="7"/>
      <c r="F46" s="33"/>
      <c r="G46" s="33"/>
      <c r="I46" s="9"/>
      <c r="J46" s="10"/>
      <c r="K46" s="10"/>
      <c r="L46" s="10"/>
    </row>
    <row r="47" spans="1:12" s="4" customFormat="1" x14ac:dyDescent="0.2">
      <c r="A47" s="34" t="s">
        <v>19</v>
      </c>
      <c r="B47" s="35"/>
      <c r="C47" s="35"/>
      <c r="D47" s="35"/>
      <c r="E47" s="7"/>
      <c r="F47" s="3"/>
      <c r="G47" s="2"/>
      <c r="I47" s="9"/>
      <c r="J47" s="10"/>
      <c r="K47" s="10"/>
      <c r="L47" s="10"/>
    </row>
    <row r="48" spans="1:12" s="4" customFormat="1" x14ac:dyDescent="0.2">
      <c r="A48" s="34" t="s">
        <v>20</v>
      </c>
      <c r="B48" s="35"/>
      <c r="C48" s="35"/>
      <c r="D48" s="35"/>
      <c r="E48" s="7"/>
      <c r="F48" s="3"/>
      <c r="G48" s="2"/>
      <c r="I48" s="9"/>
      <c r="J48" s="10"/>
      <c r="K48" s="10"/>
      <c r="L48" s="10"/>
    </row>
    <row r="49" spans="1:12" s="4" customFormat="1" x14ac:dyDescent="0.2">
      <c r="A49" s="34" t="s">
        <v>21</v>
      </c>
      <c r="B49" s="35"/>
      <c r="C49" s="35"/>
      <c r="D49" s="35"/>
      <c r="E49" s="7"/>
      <c r="F49" s="3"/>
      <c r="G49" s="2"/>
      <c r="I49" s="9"/>
      <c r="J49" s="10"/>
      <c r="K49" s="10"/>
      <c r="L49" s="10"/>
    </row>
    <row r="50" spans="1:12" s="47" customFormat="1" ht="47.45" customHeight="1" x14ac:dyDescent="0.2">
      <c r="A50" s="62" t="s">
        <v>41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</row>
    <row r="51" spans="1:12" s="47" customFormat="1" x14ac:dyDescent="0.2">
      <c r="A51" s="34" t="s">
        <v>37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12" s="4" customFormat="1" x14ac:dyDescent="0.2">
      <c r="A52" s="34" t="s">
        <v>38</v>
      </c>
      <c r="B52" s="7"/>
      <c r="C52" s="7"/>
      <c r="D52" s="7"/>
      <c r="E52" s="7"/>
      <c r="I52" s="8" t="s">
        <v>22</v>
      </c>
      <c r="J52" s="7"/>
      <c r="K52" s="1"/>
      <c r="L52" s="9"/>
    </row>
    <row r="53" spans="1:12" s="4" customFormat="1" x14ac:dyDescent="0.2">
      <c r="A53" s="34"/>
      <c r="B53" s="7"/>
      <c r="C53" s="7"/>
      <c r="D53" s="7"/>
      <c r="E53" s="7"/>
      <c r="I53" s="8"/>
      <c r="J53" s="7"/>
      <c r="K53" s="1"/>
      <c r="L53" s="9"/>
    </row>
    <row r="54" spans="1:12" s="4" customFormat="1" x14ac:dyDescent="0.2">
      <c r="A54" s="34"/>
      <c r="B54" s="7"/>
      <c r="C54" s="7"/>
      <c r="D54" s="7"/>
      <c r="E54" s="7"/>
      <c r="I54" s="8"/>
      <c r="J54" s="7"/>
      <c r="K54" s="1"/>
      <c r="L54" s="9"/>
    </row>
    <row r="55" spans="1:12" s="4" customFormat="1" x14ac:dyDescent="0.2">
      <c r="A55" s="7" t="s">
        <v>23</v>
      </c>
      <c r="B55" s="7"/>
      <c r="C55" s="7"/>
      <c r="D55" s="7"/>
      <c r="E55" s="7"/>
      <c r="I55" s="8" t="s">
        <v>24</v>
      </c>
      <c r="J55" s="36"/>
      <c r="K55" s="37"/>
      <c r="L55" s="9"/>
    </row>
    <row r="56" spans="1:12" s="4" customFormat="1" x14ac:dyDescent="0.2">
      <c r="A56" s="2"/>
      <c r="B56" s="7" t="s">
        <v>40</v>
      </c>
      <c r="C56" s="7"/>
      <c r="D56" s="7"/>
      <c r="E56" s="7"/>
      <c r="I56" s="38" t="s">
        <v>25</v>
      </c>
      <c r="J56" s="7"/>
      <c r="L56" s="9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51"/>
      <c r="F59" s="3"/>
      <c r="G59" s="7"/>
      <c r="H59" s="1"/>
      <c r="I59" s="9"/>
      <c r="J59" s="10"/>
      <c r="K59" s="10"/>
      <c r="L59" s="10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7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51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</row>
    <row r="75" spans="1:12" s="1" customFormat="1" ht="31.5" customHeight="1" x14ac:dyDescent="0.2">
      <c r="E75" s="7"/>
      <c r="F75" s="3"/>
      <c r="G75" s="7"/>
      <c r="I75" s="9"/>
      <c r="J75" s="10"/>
      <c r="K75" s="10"/>
      <c r="L75" s="10"/>
    </row>
    <row r="76" spans="1:12" x14ac:dyDescent="0.2">
      <c r="A76" s="2"/>
      <c r="B76" s="2"/>
      <c r="C76" s="2"/>
      <c r="D76" s="2"/>
    </row>
    <row r="77" spans="1:12" x14ac:dyDescent="0.2">
      <c r="A77" s="2"/>
      <c r="B77" s="2"/>
      <c r="C77" s="2"/>
      <c r="D77" s="2"/>
    </row>
    <row r="78" spans="1:12" x14ac:dyDescent="0.2">
      <c r="A78" s="2"/>
      <c r="B78" s="2"/>
      <c r="C78" s="2"/>
      <c r="D78" s="2"/>
    </row>
    <row r="79" spans="1:12" x14ac:dyDescent="0.2">
      <c r="A79" s="2"/>
      <c r="B79" s="2"/>
      <c r="C79" s="2"/>
      <c r="D79" s="2"/>
    </row>
    <row r="80" spans="1:12" x14ac:dyDescent="0.2">
      <c r="A80" s="2"/>
      <c r="B80" s="2"/>
      <c r="C80" s="2"/>
      <c r="D80" s="2"/>
    </row>
    <row r="81" spans="1:12" x14ac:dyDescent="0.2">
      <c r="A81" s="2"/>
      <c r="B81" s="2"/>
      <c r="C81" s="2"/>
      <c r="D81" s="2"/>
    </row>
    <row r="82" spans="1:12" x14ac:dyDescent="0.2">
      <c r="A82" s="2"/>
      <c r="B82" s="2"/>
      <c r="C82" s="2"/>
      <c r="D82" s="2"/>
    </row>
    <row r="83" spans="1:12" x14ac:dyDescent="0.2">
      <c r="A83" s="2"/>
      <c r="B83" s="2"/>
      <c r="C83" s="2"/>
      <c r="D83" s="2"/>
    </row>
    <row r="84" spans="1:12" x14ac:dyDescent="0.2">
      <c r="A84" s="2"/>
      <c r="B84" s="2"/>
      <c r="C84" s="2"/>
      <c r="D84" s="2"/>
    </row>
    <row r="85" spans="1:12" x14ac:dyDescent="0.2">
      <c r="A85" s="2"/>
      <c r="B85" s="2"/>
      <c r="C85" s="2"/>
      <c r="D85" s="2"/>
    </row>
    <row r="86" spans="1:12" x14ac:dyDescent="0.2">
      <c r="A86" s="2"/>
      <c r="B86" s="2"/>
      <c r="C86" s="2"/>
      <c r="D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mergeCells count="1">
    <mergeCell ref="A50:L50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4"/>
  <sheetViews>
    <sheetView view="pageBreakPreview" topLeftCell="A7" zoomScale="70" zoomScaleNormal="100" zoomScaleSheetLayoutView="70" workbookViewId="0">
      <selection activeCell="E31" sqref="E31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148</v>
      </c>
      <c r="C15" s="66" t="s">
        <v>149</v>
      </c>
      <c r="D15" s="66" t="s">
        <v>150</v>
      </c>
      <c r="E15" s="69">
        <v>1</v>
      </c>
      <c r="F15" s="68" t="s">
        <v>57</v>
      </c>
      <c r="G15" s="52"/>
      <c r="H15" s="48">
        <f>ROUND(G15*E15*1.2,2)</f>
        <v>0</v>
      </c>
      <c r="I15" s="70">
        <v>2225057</v>
      </c>
      <c r="J15" s="67" t="s">
        <v>45</v>
      </c>
      <c r="K15" s="50"/>
      <c r="L15" s="50"/>
    </row>
    <row r="16" spans="1:12" s="49" customFormat="1" ht="25.5" customHeight="1" x14ac:dyDescent="0.2">
      <c r="A16" s="39">
        <v>2</v>
      </c>
      <c r="B16" s="39" t="s">
        <v>148</v>
      </c>
      <c r="C16" s="66" t="s">
        <v>149</v>
      </c>
      <c r="D16" s="66" t="s">
        <v>151</v>
      </c>
      <c r="E16" s="69">
        <v>13</v>
      </c>
      <c r="F16" s="68" t="s">
        <v>57</v>
      </c>
      <c r="G16" s="52"/>
      <c r="H16" s="48">
        <f t="shared" ref="H16:H30" si="0">ROUND(G16*E16*1.2,2)</f>
        <v>0</v>
      </c>
      <c r="I16" s="70">
        <v>1828614</v>
      </c>
      <c r="J16" s="67" t="s">
        <v>45</v>
      </c>
      <c r="K16" s="50"/>
      <c r="L16" s="50"/>
    </row>
    <row r="17" spans="1:12" s="49" customFormat="1" ht="25.5" customHeight="1" x14ac:dyDescent="0.2">
      <c r="A17" s="39">
        <v>3</v>
      </c>
      <c r="B17" s="39" t="s">
        <v>148</v>
      </c>
      <c r="C17" s="66" t="s">
        <v>149</v>
      </c>
      <c r="D17" s="66" t="s">
        <v>151</v>
      </c>
      <c r="E17" s="69">
        <v>2</v>
      </c>
      <c r="F17" s="68" t="s">
        <v>57</v>
      </c>
      <c r="G17" s="52"/>
      <c r="H17" s="48">
        <f t="shared" si="0"/>
        <v>0</v>
      </c>
      <c r="I17" s="70">
        <v>1828614</v>
      </c>
      <c r="J17" s="67" t="s">
        <v>73</v>
      </c>
      <c r="K17" s="50"/>
      <c r="L17" s="50"/>
    </row>
    <row r="18" spans="1:12" s="49" customFormat="1" ht="25.5" customHeight="1" x14ac:dyDescent="0.2">
      <c r="A18" s="39">
        <v>4</v>
      </c>
      <c r="B18" s="39" t="s">
        <v>148</v>
      </c>
      <c r="C18" s="66" t="s">
        <v>149</v>
      </c>
      <c r="D18" s="66" t="s">
        <v>152</v>
      </c>
      <c r="E18" s="69">
        <v>3</v>
      </c>
      <c r="F18" s="68" t="s">
        <v>57</v>
      </c>
      <c r="G18" s="52"/>
      <c r="H18" s="48">
        <f t="shared" si="0"/>
        <v>0</v>
      </c>
      <c r="I18" s="70">
        <v>2223531</v>
      </c>
      <c r="J18" s="67" t="s">
        <v>45</v>
      </c>
      <c r="K18" s="50"/>
      <c r="L18" s="50"/>
    </row>
    <row r="19" spans="1:12" s="49" customFormat="1" ht="25.5" customHeight="1" x14ac:dyDescent="0.2">
      <c r="A19" s="39">
        <v>5</v>
      </c>
      <c r="B19" s="39" t="s">
        <v>148</v>
      </c>
      <c r="C19" s="66" t="s">
        <v>149</v>
      </c>
      <c r="D19" s="66" t="s">
        <v>153</v>
      </c>
      <c r="E19" s="69">
        <v>3</v>
      </c>
      <c r="F19" s="68" t="s">
        <v>57</v>
      </c>
      <c r="G19" s="52"/>
      <c r="H19" s="48">
        <f t="shared" si="0"/>
        <v>0</v>
      </c>
      <c r="I19" s="70">
        <v>1894639</v>
      </c>
      <c r="J19" s="67" t="s">
        <v>146</v>
      </c>
      <c r="K19" s="50"/>
      <c r="L19" s="50"/>
    </row>
    <row r="20" spans="1:12" s="49" customFormat="1" ht="25.5" customHeight="1" x14ac:dyDescent="0.2">
      <c r="A20" s="39">
        <v>6</v>
      </c>
      <c r="B20" s="39" t="s">
        <v>148</v>
      </c>
      <c r="C20" s="66" t="s">
        <v>149</v>
      </c>
      <c r="D20" s="66" t="s">
        <v>153</v>
      </c>
      <c r="E20" s="69">
        <v>1</v>
      </c>
      <c r="F20" s="68" t="s">
        <v>57</v>
      </c>
      <c r="G20" s="52"/>
      <c r="H20" s="48">
        <f t="shared" si="0"/>
        <v>0</v>
      </c>
      <c r="I20" s="70">
        <v>1894639</v>
      </c>
      <c r="J20" s="67" t="s">
        <v>163</v>
      </c>
      <c r="K20" s="50"/>
      <c r="L20" s="50"/>
    </row>
    <row r="21" spans="1:12" s="49" customFormat="1" ht="25.5" customHeight="1" x14ac:dyDescent="0.2">
      <c r="A21" s="39">
        <v>7</v>
      </c>
      <c r="B21" s="39" t="s">
        <v>148</v>
      </c>
      <c r="C21" s="66" t="s">
        <v>149</v>
      </c>
      <c r="D21" s="66" t="s">
        <v>154</v>
      </c>
      <c r="E21" s="69">
        <v>1</v>
      </c>
      <c r="F21" s="68" t="s">
        <v>57</v>
      </c>
      <c r="G21" s="52"/>
      <c r="H21" s="48">
        <f t="shared" si="0"/>
        <v>0</v>
      </c>
      <c r="I21" s="70">
        <v>2316338</v>
      </c>
      <c r="J21" s="67" t="s">
        <v>164</v>
      </c>
      <c r="K21" s="50"/>
      <c r="L21" s="50"/>
    </row>
    <row r="22" spans="1:12" s="49" customFormat="1" ht="25.5" customHeight="1" x14ac:dyDescent="0.2">
      <c r="A22" s="39">
        <v>8</v>
      </c>
      <c r="B22" s="39" t="s">
        <v>148</v>
      </c>
      <c r="C22" s="66" t="s">
        <v>149</v>
      </c>
      <c r="D22" s="66" t="s">
        <v>155</v>
      </c>
      <c r="E22" s="69">
        <v>1</v>
      </c>
      <c r="F22" s="68" t="s">
        <v>57</v>
      </c>
      <c r="G22" s="52"/>
      <c r="H22" s="48">
        <f t="shared" si="0"/>
        <v>0</v>
      </c>
      <c r="I22" s="70">
        <v>2314567</v>
      </c>
      <c r="J22" s="67" t="s">
        <v>164</v>
      </c>
      <c r="K22" s="50"/>
      <c r="L22" s="50"/>
    </row>
    <row r="23" spans="1:12" s="49" customFormat="1" ht="25.5" customHeight="1" x14ac:dyDescent="0.2">
      <c r="A23" s="39">
        <v>9</v>
      </c>
      <c r="B23" s="39" t="s">
        <v>148</v>
      </c>
      <c r="C23" s="66" t="s">
        <v>149</v>
      </c>
      <c r="D23" s="66" t="s">
        <v>156</v>
      </c>
      <c r="E23" s="69">
        <v>4</v>
      </c>
      <c r="F23" s="68" t="s">
        <v>57</v>
      </c>
      <c r="G23" s="52"/>
      <c r="H23" s="48">
        <f t="shared" si="0"/>
        <v>0</v>
      </c>
      <c r="I23" s="70">
        <v>2314568</v>
      </c>
      <c r="J23" s="67" t="s">
        <v>164</v>
      </c>
      <c r="K23" s="50"/>
      <c r="L23" s="50"/>
    </row>
    <row r="24" spans="1:12" s="49" customFormat="1" ht="25.5" customHeight="1" x14ac:dyDescent="0.2">
      <c r="A24" s="39">
        <v>10</v>
      </c>
      <c r="B24" s="39" t="s">
        <v>148</v>
      </c>
      <c r="C24" s="66" t="s">
        <v>149</v>
      </c>
      <c r="D24" s="66" t="s">
        <v>156</v>
      </c>
      <c r="E24" s="69">
        <v>1</v>
      </c>
      <c r="F24" s="68" t="s">
        <v>57</v>
      </c>
      <c r="G24" s="52"/>
      <c r="H24" s="48">
        <f t="shared" si="0"/>
        <v>0</v>
      </c>
      <c r="I24" s="70">
        <v>2314568</v>
      </c>
      <c r="J24" s="67" t="s">
        <v>163</v>
      </c>
      <c r="K24" s="50"/>
      <c r="L24" s="50"/>
    </row>
    <row r="25" spans="1:12" s="49" customFormat="1" ht="25.5" customHeight="1" x14ac:dyDescent="0.2">
      <c r="A25" s="39">
        <v>11</v>
      </c>
      <c r="B25" s="39" t="s">
        <v>148</v>
      </c>
      <c r="C25" s="66" t="s">
        <v>149</v>
      </c>
      <c r="D25" s="66" t="s">
        <v>157</v>
      </c>
      <c r="E25" s="69">
        <v>1</v>
      </c>
      <c r="F25" s="68" t="s">
        <v>57</v>
      </c>
      <c r="G25" s="52"/>
      <c r="H25" s="48">
        <f t="shared" si="0"/>
        <v>0</v>
      </c>
      <c r="I25" s="70">
        <v>2432238</v>
      </c>
      <c r="J25" s="67" t="s">
        <v>165</v>
      </c>
      <c r="K25" s="50"/>
      <c r="L25" s="50"/>
    </row>
    <row r="26" spans="1:12" s="49" customFormat="1" ht="25.5" customHeight="1" x14ac:dyDescent="0.2">
      <c r="A26" s="39">
        <v>12</v>
      </c>
      <c r="B26" s="39" t="s">
        <v>148</v>
      </c>
      <c r="C26" s="66" t="s">
        <v>149</v>
      </c>
      <c r="D26" s="66" t="s">
        <v>158</v>
      </c>
      <c r="E26" s="69">
        <v>1</v>
      </c>
      <c r="F26" s="68" t="s">
        <v>57</v>
      </c>
      <c r="G26" s="52"/>
      <c r="H26" s="48">
        <f t="shared" si="0"/>
        <v>0</v>
      </c>
      <c r="I26" s="70">
        <v>2494814</v>
      </c>
      <c r="J26" s="67" t="s">
        <v>166</v>
      </c>
      <c r="K26" s="50"/>
      <c r="L26" s="50"/>
    </row>
    <row r="27" spans="1:12" s="49" customFormat="1" ht="25.5" customHeight="1" x14ac:dyDescent="0.2">
      <c r="A27" s="39">
        <v>13</v>
      </c>
      <c r="B27" s="39" t="s">
        <v>148</v>
      </c>
      <c r="C27" s="66" t="s">
        <v>149</v>
      </c>
      <c r="D27" s="66" t="s">
        <v>159</v>
      </c>
      <c r="E27" s="69">
        <v>1</v>
      </c>
      <c r="F27" s="68" t="s">
        <v>57</v>
      </c>
      <c r="G27" s="52"/>
      <c r="H27" s="48">
        <f t="shared" si="0"/>
        <v>0</v>
      </c>
      <c r="I27" s="70">
        <v>2494993</v>
      </c>
      <c r="J27" s="67" t="s">
        <v>166</v>
      </c>
      <c r="K27" s="50"/>
      <c r="L27" s="50"/>
    </row>
    <row r="28" spans="1:12" s="49" customFormat="1" ht="25.5" customHeight="1" x14ac:dyDescent="0.2">
      <c r="A28" s="39">
        <v>14</v>
      </c>
      <c r="B28" s="39" t="s">
        <v>148</v>
      </c>
      <c r="C28" s="66" t="s">
        <v>149</v>
      </c>
      <c r="D28" s="66" t="s">
        <v>160</v>
      </c>
      <c r="E28" s="69">
        <v>2</v>
      </c>
      <c r="F28" s="68" t="s">
        <v>57</v>
      </c>
      <c r="G28" s="52"/>
      <c r="H28" s="48">
        <f t="shared" si="0"/>
        <v>0</v>
      </c>
      <c r="I28" s="70">
        <v>2421774</v>
      </c>
      <c r="J28" s="67" t="s">
        <v>167</v>
      </c>
      <c r="K28" s="50"/>
      <c r="L28" s="50"/>
    </row>
    <row r="29" spans="1:12" s="49" customFormat="1" ht="25.5" customHeight="1" x14ac:dyDescent="0.2">
      <c r="A29" s="39">
        <v>15</v>
      </c>
      <c r="B29" s="39" t="s">
        <v>148</v>
      </c>
      <c r="C29" s="66" t="s">
        <v>149</v>
      </c>
      <c r="D29" s="66" t="s">
        <v>161</v>
      </c>
      <c r="E29" s="69">
        <v>1</v>
      </c>
      <c r="F29" s="68" t="s">
        <v>57</v>
      </c>
      <c r="G29" s="52"/>
      <c r="H29" s="48">
        <f t="shared" si="0"/>
        <v>0</v>
      </c>
      <c r="I29" s="70">
        <v>1771507</v>
      </c>
      <c r="J29" s="67" t="s">
        <v>115</v>
      </c>
      <c r="K29" s="50"/>
      <c r="L29" s="50"/>
    </row>
    <row r="30" spans="1:12" s="49" customFormat="1" ht="25.5" customHeight="1" x14ac:dyDescent="0.2">
      <c r="A30" s="39">
        <v>16</v>
      </c>
      <c r="B30" s="39" t="s">
        <v>148</v>
      </c>
      <c r="C30" s="66" t="s">
        <v>149</v>
      </c>
      <c r="D30" s="66" t="s">
        <v>162</v>
      </c>
      <c r="E30" s="69">
        <v>1</v>
      </c>
      <c r="F30" s="68" t="s">
        <v>57</v>
      </c>
      <c r="G30" s="52"/>
      <c r="H30" s="48">
        <f t="shared" si="0"/>
        <v>0</v>
      </c>
      <c r="I30" s="70">
        <v>2216993</v>
      </c>
      <c r="J30" s="67" t="s">
        <v>65</v>
      </c>
      <c r="K30" s="50"/>
      <c r="L30" s="50"/>
    </row>
    <row r="31" spans="1:12" s="32" customFormat="1" ht="14.25" x14ac:dyDescent="0.2">
      <c r="A31" s="27"/>
      <c r="B31" s="40"/>
      <c r="C31" s="29"/>
      <c r="D31" s="29"/>
      <c r="E31" s="65">
        <f>SUM(E15:E30)</f>
        <v>37</v>
      </c>
      <c r="F31" s="54"/>
      <c r="G31" s="30"/>
      <c r="H31" s="31">
        <f>SUM(H15:H30)</f>
        <v>0</v>
      </c>
      <c r="I31" s="27"/>
      <c r="J31" s="28"/>
      <c r="K31" s="28"/>
      <c r="L31" s="28"/>
    </row>
    <row r="32" spans="1:12" s="4" customFormat="1" x14ac:dyDescent="0.2">
      <c r="A32" s="1"/>
      <c r="B32" s="1"/>
      <c r="C32" s="1"/>
      <c r="D32" s="1"/>
      <c r="E32" s="1"/>
      <c r="F32" s="3"/>
      <c r="G32" s="7"/>
      <c r="H32" s="61"/>
      <c r="I32" s="9"/>
      <c r="J32" s="10"/>
      <c r="K32" s="10"/>
      <c r="L32" s="10"/>
    </row>
    <row r="33" spans="1:12" s="4" customFormat="1" x14ac:dyDescent="0.2">
      <c r="A33" s="12" t="s">
        <v>18</v>
      </c>
      <c r="B33" s="2"/>
      <c r="C33" s="2"/>
      <c r="D33" s="2"/>
      <c r="E33" s="7"/>
      <c r="F33" s="33"/>
      <c r="G33" s="33"/>
      <c r="I33" s="9"/>
      <c r="J33" s="10"/>
      <c r="K33" s="10"/>
      <c r="L33" s="10"/>
    </row>
    <row r="34" spans="1:12" s="4" customFormat="1" x14ac:dyDescent="0.2">
      <c r="A34" s="34" t="s">
        <v>19</v>
      </c>
      <c r="B34" s="35"/>
      <c r="C34" s="35"/>
      <c r="D34" s="35"/>
      <c r="E34" s="7"/>
      <c r="F34" s="3"/>
      <c r="G34" s="2"/>
      <c r="I34" s="9"/>
      <c r="J34" s="10"/>
      <c r="K34" s="10"/>
      <c r="L34" s="10"/>
    </row>
    <row r="35" spans="1:12" s="4" customFormat="1" x14ac:dyDescent="0.2">
      <c r="A35" s="34" t="s">
        <v>20</v>
      </c>
      <c r="B35" s="35"/>
      <c r="C35" s="35"/>
      <c r="D35" s="35"/>
      <c r="E35" s="7"/>
      <c r="F35" s="3"/>
      <c r="G35" s="2"/>
      <c r="I35" s="9"/>
      <c r="J35" s="10"/>
      <c r="K35" s="10"/>
      <c r="L35" s="10"/>
    </row>
    <row r="36" spans="1:12" s="4" customFormat="1" x14ac:dyDescent="0.2">
      <c r="A36" s="34" t="s">
        <v>21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7" customFormat="1" ht="47.45" customHeight="1" x14ac:dyDescent="0.2">
      <c r="A37" s="62" t="s">
        <v>41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8" spans="1:12" s="47" customFormat="1" x14ac:dyDescent="0.2">
      <c r="A38" s="34" t="s">
        <v>37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spans="1:12" s="4" customFormat="1" x14ac:dyDescent="0.2">
      <c r="A39" s="34" t="s">
        <v>38</v>
      </c>
      <c r="B39" s="7"/>
      <c r="C39" s="7"/>
      <c r="D39" s="7"/>
      <c r="E39" s="7"/>
      <c r="I39" s="8" t="s">
        <v>22</v>
      </c>
      <c r="J39" s="7"/>
      <c r="K39" s="1"/>
      <c r="L39" s="9"/>
    </row>
    <row r="40" spans="1:12" s="4" customFormat="1" x14ac:dyDescent="0.2">
      <c r="A40" s="34"/>
      <c r="B40" s="7"/>
      <c r="C40" s="7"/>
      <c r="D40" s="7"/>
      <c r="E40" s="7"/>
      <c r="I40" s="8"/>
      <c r="J40" s="7"/>
      <c r="K40" s="1"/>
      <c r="L40" s="9"/>
    </row>
    <row r="41" spans="1:12" s="4" customFormat="1" x14ac:dyDescent="0.2">
      <c r="A41" s="34"/>
      <c r="B41" s="7"/>
      <c r="C41" s="7"/>
      <c r="D41" s="7"/>
      <c r="E41" s="7"/>
      <c r="I41" s="8"/>
      <c r="J41" s="7"/>
      <c r="K41" s="1"/>
      <c r="L41" s="9"/>
    </row>
    <row r="42" spans="1:12" s="4" customFormat="1" x14ac:dyDescent="0.2">
      <c r="A42" s="7" t="s">
        <v>23</v>
      </c>
      <c r="B42" s="7"/>
      <c r="C42" s="7"/>
      <c r="D42" s="7"/>
      <c r="E42" s="7"/>
      <c r="I42" s="8" t="s">
        <v>24</v>
      </c>
      <c r="J42" s="36"/>
      <c r="K42" s="37"/>
      <c r="L42" s="9"/>
    </row>
    <row r="43" spans="1:12" s="4" customFormat="1" x14ac:dyDescent="0.2">
      <c r="A43" s="2"/>
      <c r="B43" s="7" t="s">
        <v>40</v>
      </c>
      <c r="C43" s="7"/>
      <c r="D43" s="7"/>
      <c r="E43" s="7"/>
      <c r="I43" s="38" t="s">
        <v>25</v>
      </c>
      <c r="J43" s="7"/>
      <c r="L43" s="9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51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7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51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s="1" customFormat="1" ht="31.5" customHeight="1" x14ac:dyDescent="0.2">
      <c r="E62" s="7"/>
      <c r="F62" s="3"/>
      <c r="G62" s="7"/>
      <c r="I62" s="9"/>
      <c r="J62" s="10"/>
      <c r="K62" s="10"/>
      <c r="L62" s="10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</row>
    <row r="70" spans="1:12" x14ac:dyDescent="0.2">
      <c r="A70" s="2"/>
      <c r="B70" s="2"/>
      <c r="C70" s="2"/>
      <c r="D70" s="2"/>
    </row>
    <row r="71" spans="1:12" x14ac:dyDescent="0.2">
      <c r="A71" s="2"/>
      <c r="B71" s="2"/>
      <c r="C71" s="2"/>
      <c r="D71" s="2"/>
    </row>
    <row r="72" spans="1:12" x14ac:dyDescent="0.2">
      <c r="A72" s="2"/>
      <c r="B72" s="2"/>
      <c r="C72" s="2"/>
      <c r="D72" s="2"/>
    </row>
    <row r="73" spans="1:12" x14ac:dyDescent="0.2">
      <c r="A73" s="2"/>
      <c r="B73" s="2"/>
      <c r="C73" s="2"/>
      <c r="D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</sheetData>
  <mergeCells count="1">
    <mergeCell ref="A37:L37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7"/>
  <sheetViews>
    <sheetView view="pageBreakPreview" zoomScale="85" zoomScaleNormal="100" zoomScaleSheetLayoutView="85" workbookViewId="0">
      <selection activeCell="B61" sqref="B61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196</v>
      </c>
      <c r="C15" s="66" t="s">
        <v>168</v>
      </c>
      <c r="D15" s="66" t="s">
        <v>169</v>
      </c>
      <c r="E15" s="69">
        <v>1</v>
      </c>
      <c r="F15" s="68" t="s">
        <v>57</v>
      </c>
      <c r="G15" s="52"/>
      <c r="H15" s="48">
        <f>ROUND(G15*E15*1.2,2)</f>
        <v>0</v>
      </c>
      <c r="I15" s="70">
        <v>2236799</v>
      </c>
      <c r="J15" s="67" t="s">
        <v>197</v>
      </c>
      <c r="K15" s="50"/>
      <c r="L15" s="50"/>
    </row>
    <row r="16" spans="1:12" s="49" customFormat="1" ht="25.5" customHeight="1" x14ac:dyDescent="0.2">
      <c r="A16" s="39">
        <v>2</v>
      </c>
      <c r="B16" s="39" t="s">
        <v>196</v>
      </c>
      <c r="C16" s="66" t="s">
        <v>168</v>
      </c>
      <c r="D16" s="66" t="s">
        <v>170</v>
      </c>
      <c r="E16" s="69">
        <v>3</v>
      </c>
      <c r="F16" s="68" t="s">
        <v>57</v>
      </c>
      <c r="G16" s="52"/>
      <c r="H16" s="48">
        <f t="shared" ref="H16:H56" si="0">ROUND(G16*E16*1.2,2)</f>
        <v>0</v>
      </c>
      <c r="I16" s="70">
        <v>1352615</v>
      </c>
      <c r="J16" s="67" t="s">
        <v>197</v>
      </c>
      <c r="K16" s="50"/>
      <c r="L16" s="50"/>
    </row>
    <row r="17" spans="1:12" s="49" customFormat="1" ht="25.5" customHeight="1" x14ac:dyDescent="0.2">
      <c r="A17" s="39">
        <v>3</v>
      </c>
      <c r="B17" s="39" t="s">
        <v>196</v>
      </c>
      <c r="C17" s="66" t="s">
        <v>168</v>
      </c>
      <c r="D17" s="66" t="s">
        <v>171</v>
      </c>
      <c r="E17" s="69">
        <v>1</v>
      </c>
      <c r="F17" s="68" t="s">
        <v>57</v>
      </c>
      <c r="G17" s="52"/>
      <c r="H17" s="48">
        <f t="shared" si="0"/>
        <v>0</v>
      </c>
      <c r="I17" s="70">
        <v>1098194</v>
      </c>
      <c r="J17" s="67" t="s">
        <v>197</v>
      </c>
      <c r="K17" s="50"/>
      <c r="L17" s="50"/>
    </row>
    <row r="18" spans="1:12" s="49" customFormat="1" ht="25.5" customHeight="1" x14ac:dyDescent="0.2">
      <c r="A18" s="39">
        <v>4</v>
      </c>
      <c r="B18" s="39" t="s">
        <v>196</v>
      </c>
      <c r="C18" s="66" t="s">
        <v>168</v>
      </c>
      <c r="D18" s="66" t="s">
        <v>172</v>
      </c>
      <c r="E18" s="69">
        <v>2</v>
      </c>
      <c r="F18" s="68" t="s">
        <v>57</v>
      </c>
      <c r="G18" s="52"/>
      <c r="H18" s="48">
        <f t="shared" si="0"/>
        <v>0</v>
      </c>
      <c r="I18" s="70">
        <v>1272540</v>
      </c>
      <c r="J18" s="67" t="s">
        <v>45</v>
      </c>
      <c r="K18" s="50"/>
      <c r="L18" s="50"/>
    </row>
    <row r="19" spans="1:12" s="49" customFormat="1" ht="25.5" customHeight="1" x14ac:dyDescent="0.2">
      <c r="A19" s="39">
        <v>5</v>
      </c>
      <c r="B19" s="39" t="s">
        <v>196</v>
      </c>
      <c r="C19" s="66" t="s">
        <v>168</v>
      </c>
      <c r="D19" s="66" t="s">
        <v>173</v>
      </c>
      <c r="E19" s="69">
        <v>2</v>
      </c>
      <c r="F19" s="68" t="s">
        <v>57</v>
      </c>
      <c r="G19" s="52"/>
      <c r="H19" s="48">
        <f t="shared" si="0"/>
        <v>0</v>
      </c>
      <c r="I19" s="70">
        <v>2524388</v>
      </c>
      <c r="J19" s="67" t="s">
        <v>68</v>
      </c>
      <c r="K19" s="50"/>
      <c r="L19" s="50"/>
    </row>
    <row r="20" spans="1:12" s="49" customFormat="1" ht="25.5" customHeight="1" x14ac:dyDescent="0.2">
      <c r="A20" s="39">
        <v>6</v>
      </c>
      <c r="B20" s="39" t="s">
        <v>196</v>
      </c>
      <c r="C20" s="66" t="s">
        <v>168</v>
      </c>
      <c r="D20" s="66" t="s">
        <v>174</v>
      </c>
      <c r="E20" s="69">
        <v>1</v>
      </c>
      <c r="F20" s="68" t="s">
        <v>57</v>
      </c>
      <c r="G20" s="52"/>
      <c r="H20" s="48">
        <f t="shared" si="0"/>
        <v>0</v>
      </c>
      <c r="I20" s="70">
        <v>2290414</v>
      </c>
      <c r="J20" s="67" t="s">
        <v>198</v>
      </c>
      <c r="K20" s="50"/>
      <c r="L20" s="50"/>
    </row>
    <row r="21" spans="1:12" s="49" customFormat="1" ht="25.5" customHeight="1" x14ac:dyDescent="0.2">
      <c r="A21" s="39">
        <v>7</v>
      </c>
      <c r="B21" s="39" t="s">
        <v>196</v>
      </c>
      <c r="C21" s="66" t="s">
        <v>168</v>
      </c>
      <c r="D21" s="66" t="s">
        <v>175</v>
      </c>
      <c r="E21" s="69">
        <v>1</v>
      </c>
      <c r="F21" s="68" t="s">
        <v>57</v>
      </c>
      <c r="G21" s="52"/>
      <c r="H21" s="48">
        <f t="shared" si="0"/>
        <v>0</v>
      </c>
      <c r="I21" s="70">
        <v>2366243</v>
      </c>
      <c r="J21" s="67" t="s">
        <v>199</v>
      </c>
      <c r="K21" s="50"/>
      <c r="L21" s="50"/>
    </row>
    <row r="22" spans="1:12" s="49" customFormat="1" ht="25.5" customHeight="1" x14ac:dyDescent="0.2">
      <c r="A22" s="39">
        <v>8</v>
      </c>
      <c r="B22" s="39" t="s">
        <v>196</v>
      </c>
      <c r="C22" s="66" t="s">
        <v>168</v>
      </c>
      <c r="D22" s="66" t="s">
        <v>175</v>
      </c>
      <c r="E22" s="69">
        <v>3</v>
      </c>
      <c r="F22" s="68" t="s">
        <v>57</v>
      </c>
      <c r="G22" s="52"/>
      <c r="H22" s="48">
        <f t="shared" si="0"/>
        <v>0</v>
      </c>
      <c r="I22" s="70">
        <v>2366243</v>
      </c>
      <c r="J22" s="67" t="s">
        <v>200</v>
      </c>
      <c r="K22" s="50"/>
      <c r="L22" s="50"/>
    </row>
    <row r="23" spans="1:12" s="49" customFormat="1" ht="25.5" customHeight="1" x14ac:dyDescent="0.2">
      <c r="A23" s="39">
        <v>9</v>
      </c>
      <c r="B23" s="39" t="s">
        <v>196</v>
      </c>
      <c r="C23" s="66" t="s">
        <v>168</v>
      </c>
      <c r="D23" s="66" t="s">
        <v>170</v>
      </c>
      <c r="E23" s="69">
        <v>1</v>
      </c>
      <c r="F23" s="68" t="s">
        <v>57</v>
      </c>
      <c r="G23" s="52"/>
      <c r="H23" s="48">
        <f t="shared" si="0"/>
        <v>0</v>
      </c>
      <c r="I23" s="70">
        <v>1352615</v>
      </c>
      <c r="J23" s="67" t="s">
        <v>201</v>
      </c>
      <c r="K23" s="50"/>
      <c r="L23" s="50"/>
    </row>
    <row r="24" spans="1:12" s="49" customFormat="1" ht="25.5" customHeight="1" x14ac:dyDescent="0.2">
      <c r="A24" s="39">
        <v>10</v>
      </c>
      <c r="B24" s="39" t="s">
        <v>196</v>
      </c>
      <c r="C24" s="66" t="s">
        <v>168</v>
      </c>
      <c r="D24" s="66" t="s">
        <v>171</v>
      </c>
      <c r="E24" s="69">
        <v>2</v>
      </c>
      <c r="F24" s="68" t="s">
        <v>57</v>
      </c>
      <c r="G24" s="52"/>
      <c r="H24" s="48">
        <f t="shared" si="0"/>
        <v>0</v>
      </c>
      <c r="I24" s="70">
        <v>1098194</v>
      </c>
      <c r="J24" s="67" t="s">
        <v>201</v>
      </c>
      <c r="K24" s="50"/>
      <c r="L24" s="50"/>
    </row>
    <row r="25" spans="1:12" s="49" customFormat="1" ht="25.5" customHeight="1" x14ac:dyDescent="0.2">
      <c r="A25" s="39">
        <v>11</v>
      </c>
      <c r="B25" s="39" t="s">
        <v>196</v>
      </c>
      <c r="C25" s="66" t="s">
        <v>168</v>
      </c>
      <c r="D25" s="66" t="s">
        <v>176</v>
      </c>
      <c r="E25" s="69">
        <v>1</v>
      </c>
      <c r="F25" s="68" t="s">
        <v>57</v>
      </c>
      <c r="G25" s="52"/>
      <c r="H25" s="48">
        <f t="shared" si="0"/>
        <v>0</v>
      </c>
      <c r="I25" s="70">
        <v>2400103</v>
      </c>
      <c r="J25" s="67" t="s">
        <v>202</v>
      </c>
      <c r="K25" s="50"/>
      <c r="L25" s="50"/>
    </row>
    <row r="26" spans="1:12" s="49" customFormat="1" ht="25.5" customHeight="1" x14ac:dyDescent="0.2">
      <c r="A26" s="39">
        <v>12</v>
      </c>
      <c r="B26" s="39" t="s">
        <v>196</v>
      </c>
      <c r="C26" s="66" t="s">
        <v>168</v>
      </c>
      <c r="D26" s="66" t="s">
        <v>177</v>
      </c>
      <c r="E26" s="69">
        <v>1</v>
      </c>
      <c r="F26" s="68" t="s">
        <v>57</v>
      </c>
      <c r="G26" s="52"/>
      <c r="H26" s="48">
        <f t="shared" si="0"/>
        <v>0</v>
      </c>
      <c r="I26" s="70">
        <v>2589808</v>
      </c>
      <c r="J26" s="67" t="s">
        <v>202</v>
      </c>
      <c r="K26" s="50"/>
      <c r="L26" s="50"/>
    </row>
    <row r="27" spans="1:12" s="49" customFormat="1" ht="25.5" customHeight="1" x14ac:dyDescent="0.2">
      <c r="A27" s="39">
        <v>13</v>
      </c>
      <c r="B27" s="39" t="s">
        <v>196</v>
      </c>
      <c r="C27" s="66" t="s">
        <v>168</v>
      </c>
      <c r="D27" s="66" t="s">
        <v>178</v>
      </c>
      <c r="E27" s="69">
        <v>1</v>
      </c>
      <c r="F27" s="68" t="s">
        <v>57</v>
      </c>
      <c r="G27" s="52"/>
      <c r="H27" s="48">
        <f t="shared" si="0"/>
        <v>0</v>
      </c>
      <c r="I27" s="70">
        <v>2133487</v>
      </c>
      <c r="J27" s="67" t="s">
        <v>139</v>
      </c>
      <c r="K27" s="50"/>
      <c r="L27" s="50"/>
    </row>
    <row r="28" spans="1:12" s="49" customFormat="1" ht="25.5" customHeight="1" x14ac:dyDescent="0.2">
      <c r="A28" s="39">
        <v>14</v>
      </c>
      <c r="B28" s="39" t="s">
        <v>196</v>
      </c>
      <c r="C28" s="66" t="s">
        <v>168</v>
      </c>
      <c r="D28" s="66" t="s">
        <v>179</v>
      </c>
      <c r="E28" s="69">
        <v>1</v>
      </c>
      <c r="F28" s="68" t="s">
        <v>57</v>
      </c>
      <c r="G28" s="52"/>
      <c r="H28" s="48">
        <f t="shared" si="0"/>
        <v>0</v>
      </c>
      <c r="I28" s="70">
        <v>2375080</v>
      </c>
      <c r="J28" s="67" t="s">
        <v>139</v>
      </c>
      <c r="K28" s="50"/>
      <c r="L28" s="50"/>
    </row>
    <row r="29" spans="1:12" s="49" customFormat="1" ht="25.5" customHeight="1" x14ac:dyDescent="0.2">
      <c r="A29" s="39">
        <v>15</v>
      </c>
      <c r="B29" s="39" t="s">
        <v>196</v>
      </c>
      <c r="C29" s="66" t="s">
        <v>168</v>
      </c>
      <c r="D29" s="66" t="s">
        <v>171</v>
      </c>
      <c r="E29" s="69">
        <v>3</v>
      </c>
      <c r="F29" s="68" t="s">
        <v>57</v>
      </c>
      <c r="G29" s="52"/>
      <c r="H29" s="48">
        <f t="shared" si="0"/>
        <v>0</v>
      </c>
      <c r="I29" s="70">
        <v>1098194</v>
      </c>
      <c r="J29" s="67" t="s">
        <v>143</v>
      </c>
      <c r="K29" s="50"/>
      <c r="L29" s="50"/>
    </row>
    <row r="30" spans="1:12" s="49" customFormat="1" ht="25.5" customHeight="1" x14ac:dyDescent="0.2">
      <c r="A30" s="39">
        <v>16</v>
      </c>
      <c r="B30" s="39" t="s">
        <v>196</v>
      </c>
      <c r="C30" s="66" t="s">
        <v>168</v>
      </c>
      <c r="D30" s="66" t="s">
        <v>180</v>
      </c>
      <c r="E30" s="69">
        <v>1</v>
      </c>
      <c r="F30" s="68" t="s">
        <v>57</v>
      </c>
      <c r="G30" s="52"/>
      <c r="H30" s="48">
        <f t="shared" si="0"/>
        <v>0</v>
      </c>
      <c r="I30" s="70">
        <v>2390233</v>
      </c>
      <c r="J30" s="67" t="s">
        <v>143</v>
      </c>
      <c r="K30" s="50"/>
      <c r="L30" s="50"/>
    </row>
    <row r="31" spans="1:12" s="49" customFormat="1" ht="25.5" customHeight="1" x14ac:dyDescent="0.2">
      <c r="A31" s="39">
        <v>17</v>
      </c>
      <c r="B31" s="39" t="s">
        <v>196</v>
      </c>
      <c r="C31" s="66" t="s">
        <v>168</v>
      </c>
      <c r="D31" s="66" t="s">
        <v>172</v>
      </c>
      <c r="E31" s="69">
        <v>1</v>
      </c>
      <c r="F31" s="68" t="s">
        <v>57</v>
      </c>
      <c r="G31" s="52"/>
      <c r="H31" s="48">
        <f t="shared" si="0"/>
        <v>0</v>
      </c>
      <c r="I31" s="70">
        <v>1272540</v>
      </c>
      <c r="J31" s="67" t="s">
        <v>203</v>
      </c>
      <c r="K31" s="50"/>
      <c r="L31" s="50"/>
    </row>
    <row r="32" spans="1:12" s="49" customFormat="1" ht="25.5" customHeight="1" x14ac:dyDescent="0.2">
      <c r="A32" s="39">
        <v>18</v>
      </c>
      <c r="B32" s="39" t="s">
        <v>196</v>
      </c>
      <c r="C32" s="66" t="s">
        <v>168</v>
      </c>
      <c r="D32" s="66" t="s">
        <v>171</v>
      </c>
      <c r="E32" s="69">
        <v>6</v>
      </c>
      <c r="F32" s="68" t="s">
        <v>57</v>
      </c>
      <c r="G32" s="52"/>
      <c r="H32" s="48">
        <f t="shared" si="0"/>
        <v>0</v>
      </c>
      <c r="I32" s="70">
        <v>1098194</v>
      </c>
      <c r="J32" s="67" t="s">
        <v>203</v>
      </c>
      <c r="K32" s="50"/>
      <c r="L32" s="50"/>
    </row>
    <row r="33" spans="1:12" s="49" customFormat="1" ht="25.5" customHeight="1" x14ac:dyDescent="0.2">
      <c r="A33" s="39">
        <v>19</v>
      </c>
      <c r="B33" s="39" t="s">
        <v>196</v>
      </c>
      <c r="C33" s="66" t="s">
        <v>168</v>
      </c>
      <c r="D33" s="66" t="s">
        <v>172</v>
      </c>
      <c r="E33" s="69">
        <v>1</v>
      </c>
      <c r="F33" s="68" t="s">
        <v>57</v>
      </c>
      <c r="G33" s="52"/>
      <c r="H33" s="48">
        <f t="shared" si="0"/>
        <v>0</v>
      </c>
      <c r="I33" s="70">
        <v>1272540</v>
      </c>
      <c r="J33" s="67" t="s">
        <v>204</v>
      </c>
      <c r="K33" s="50"/>
      <c r="L33" s="50"/>
    </row>
    <row r="34" spans="1:12" s="49" customFormat="1" ht="25.5" customHeight="1" x14ac:dyDescent="0.2">
      <c r="A34" s="39">
        <v>20</v>
      </c>
      <c r="B34" s="39" t="s">
        <v>196</v>
      </c>
      <c r="C34" s="66" t="s">
        <v>168</v>
      </c>
      <c r="D34" s="66" t="s">
        <v>172</v>
      </c>
      <c r="E34" s="69">
        <v>2</v>
      </c>
      <c r="F34" s="68" t="s">
        <v>57</v>
      </c>
      <c r="G34" s="52"/>
      <c r="H34" s="48">
        <f t="shared" si="0"/>
        <v>0</v>
      </c>
      <c r="I34" s="70">
        <v>1272540</v>
      </c>
      <c r="J34" s="67" t="s">
        <v>205</v>
      </c>
      <c r="K34" s="50"/>
      <c r="L34" s="50"/>
    </row>
    <row r="35" spans="1:12" s="49" customFormat="1" ht="25.5" customHeight="1" x14ac:dyDescent="0.2">
      <c r="A35" s="39">
        <v>21</v>
      </c>
      <c r="B35" s="39" t="s">
        <v>196</v>
      </c>
      <c r="C35" s="66" t="s">
        <v>168</v>
      </c>
      <c r="D35" s="66" t="s">
        <v>171</v>
      </c>
      <c r="E35" s="69">
        <v>1</v>
      </c>
      <c r="F35" s="68" t="s">
        <v>57</v>
      </c>
      <c r="G35" s="52"/>
      <c r="H35" s="48">
        <f t="shared" si="0"/>
        <v>0</v>
      </c>
      <c r="I35" s="70">
        <v>1098194</v>
      </c>
      <c r="J35" s="67" t="s">
        <v>146</v>
      </c>
      <c r="K35" s="50"/>
      <c r="L35" s="50"/>
    </row>
    <row r="36" spans="1:12" s="49" customFormat="1" ht="25.5" customHeight="1" x14ac:dyDescent="0.2">
      <c r="A36" s="39">
        <v>22</v>
      </c>
      <c r="B36" s="39" t="s">
        <v>196</v>
      </c>
      <c r="C36" s="66" t="s">
        <v>168</v>
      </c>
      <c r="D36" s="66" t="s">
        <v>174</v>
      </c>
      <c r="E36" s="69">
        <v>1</v>
      </c>
      <c r="F36" s="68" t="s">
        <v>57</v>
      </c>
      <c r="G36" s="52"/>
      <c r="H36" s="48">
        <f t="shared" si="0"/>
        <v>0</v>
      </c>
      <c r="I36" s="70">
        <v>2290414</v>
      </c>
      <c r="J36" s="67" t="s">
        <v>206</v>
      </c>
      <c r="K36" s="50"/>
      <c r="L36" s="50"/>
    </row>
    <row r="37" spans="1:12" s="49" customFormat="1" ht="25.5" customHeight="1" x14ac:dyDescent="0.2">
      <c r="A37" s="39">
        <v>23</v>
      </c>
      <c r="B37" s="39" t="s">
        <v>196</v>
      </c>
      <c r="C37" s="66" t="s">
        <v>168</v>
      </c>
      <c r="D37" s="66" t="s">
        <v>181</v>
      </c>
      <c r="E37" s="69">
        <v>4</v>
      </c>
      <c r="F37" s="68" t="s">
        <v>57</v>
      </c>
      <c r="G37" s="52"/>
      <c r="H37" s="48">
        <f t="shared" si="0"/>
        <v>0</v>
      </c>
      <c r="I37" s="70">
        <v>1352746</v>
      </c>
      <c r="J37" s="67" t="s">
        <v>207</v>
      </c>
      <c r="K37" s="50"/>
      <c r="L37" s="50"/>
    </row>
    <row r="38" spans="1:12" s="49" customFormat="1" ht="25.5" customHeight="1" x14ac:dyDescent="0.2">
      <c r="A38" s="39">
        <v>24</v>
      </c>
      <c r="B38" s="39" t="s">
        <v>196</v>
      </c>
      <c r="C38" s="66" t="s">
        <v>168</v>
      </c>
      <c r="D38" s="66" t="s">
        <v>172</v>
      </c>
      <c r="E38" s="69">
        <v>7</v>
      </c>
      <c r="F38" s="68" t="s">
        <v>57</v>
      </c>
      <c r="G38" s="52"/>
      <c r="H38" s="48">
        <f t="shared" si="0"/>
        <v>0</v>
      </c>
      <c r="I38" s="70">
        <v>1272540</v>
      </c>
      <c r="J38" s="67" t="s">
        <v>207</v>
      </c>
      <c r="K38" s="50"/>
      <c r="L38" s="50"/>
    </row>
    <row r="39" spans="1:12" s="49" customFormat="1" ht="25.5" customHeight="1" x14ac:dyDescent="0.2">
      <c r="A39" s="39">
        <v>25</v>
      </c>
      <c r="B39" s="39" t="s">
        <v>196</v>
      </c>
      <c r="C39" s="66" t="s">
        <v>168</v>
      </c>
      <c r="D39" s="66" t="s">
        <v>182</v>
      </c>
      <c r="E39" s="69">
        <v>1</v>
      </c>
      <c r="F39" s="68" t="s">
        <v>57</v>
      </c>
      <c r="G39" s="52"/>
      <c r="H39" s="48">
        <f t="shared" si="0"/>
        <v>0</v>
      </c>
      <c r="I39" s="70">
        <v>2483967</v>
      </c>
      <c r="J39" s="67" t="s">
        <v>207</v>
      </c>
      <c r="K39" s="50"/>
      <c r="L39" s="50"/>
    </row>
    <row r="40" spans="1:12" s="49" customFormat="1" ht="25.5" customHeight="1" x14ac:dyDescent="0.2">
      <c r="A40" s="39">
        <v>26</v>
      </c>
      <c r="B40" s="39" t="s">
        <v>196</v>
      </c>
      <c r="C40" s="66" t="s">
        <v>168</v>
      </c>
      <c r="D40" s="66" t="s">
        <v>183</v>
      </c>
      <c r="E40" s="69">
        <v>5</v>
      </c>
      <c r="F40" s="68" t="s">
        <v>57</v>
      </c>
      <c r="G40" s="52"/>
      <c r="H40" s="48">
        <f t="shared" si="0"/>
        <v>0</v>
      </c>
      <c r="I40" s="70">
        <v>2483979</v>
      </c>
      <c r="J40" s="67" t="s">
        <v>207</v>
      </c>
      <c r="K40" s="50"/>
      <c r="L40" s="50"/>
    </row>
    <row r="41" spans="1:12" s="49" customFormat="1" ht="25.5" customHeight="1" x14ac:dyDescent="0.2">
      <c r="A41" s="39">
        <v>27</v>
      </c>
      <c r="B41" s="39" t="s">
        <v>196</v>
      </c>
      <c r="C41" s="66" t="s">
        <v>168</v>
      </c>
      <c r="D41" s="66" t="s">
        <v>184</v>
      </c>
      <c r="E41" s="69">
        <v>1</v>
      </c>
      <c r="F41" s="68" t="s">
        <v>57</v>
      </c>
      <c r="G41" s="52"/>
      <c r="H41" s="48">
        <f t="shared" si="0"/>
        <v>0</v>
      </c>
      <c r="I41" s="70">
        <v>2331388</v>
      </c>
      <c r="J41" s="67" t="s">
        <v>208</v>
      </c>
      <c r="K41" s="50"/>
      <c r="L41" s="50"/>
    </row>
    <row r="42" spans="1:12" s="49" customFormat="1" ht="25.5" customHeight="1" x14ac:dyDescent="0.2">
      <c r="A42" s="39">
        <v>28</v>
      </c>
      <c r="B42" s="39" t="s">
        <v>196</v>
      </c>
      <c r="C42" s="66" t="s">
        <v>168</v>
      </c>
      <c r="D42" s="66" t="s">
        <v>176</v>
      </c>
      <c r="E42" s="69">
        <v>1</v>
      </c>
      <c r="F42" s="68" t="s">
        <v>57</v>
      </c>
      <c r="G42" s="52"/>
      <c r="H42" s="48">
        <f t="shared" si="0"/>
        <v>0</v>
      </c>
      <c r="I42" s="70">
        <v>2400103</v>
      </c>
      <c r="J42" s="67" t="s">
        <v>209</v>
      </c>
      <c r="K42" s="50"/>
      <c r="L42" s="50"/>
    </row>
    <row r="43" spans="1:12" s="49" customFormat="1" ht="25.5" customHeight="1" x14ac:dyDescent="0.2">
      <c r="A43" s="39">
        <v>29</v>
      </c>
      <c r="B43" s="39" t="s">
        <v>196</v>
      </c>
      <c r="C43" s="66" t="s">
        <v>168</v>
      </c>
      <c r="D43" s="66" t="s">
        <v>185</v>
      </c>
      <c r="E43" s="69">
        <v>1</v>
      </c>
      <c r="F43" s="68" t="s">
        <v>57</v>
      </c>
      <c r="G43" s="52"/>
      <c r="H43" s="48">
        <f t="shared" si="0"/>
        <v>0</v>
      </c>
      <c r="I43" s="70">
        <v>2458138</v>
      </c>
      <c r="J43" s="67" t="s">
        <v>210</v>
      </c>
      <c r="K43" s="50"/>
      <c r="L43" s="50"/>
    </row>
    <row r="44" spans="1:12" s="49" customFormat="1" ht="25.5" customHeight="1" x14ac:dyDescent="0.2">
      <c r="A44" s="39">
        <v>30</v>
      </c>
      <c r="B44" s="39" t="s">
        <v>196</v>
      </c>
      <c r="C44" s="66" t="s">
        <v>168</v>
      </c>
      <c r="D44" s="66" t="s">
        <v>171</v>
      </c>
      <c r="E44" s="69">
        <v>2</v>
      </c>
      <c r="F44" s="68" t="s">
        <v>57</v>
      </c>
      <c r="G44" s="52"/>
      <c r="H44" s="48">
        <f t="shared" si="0"/>
        <v>0</v>
      </c>
      <c r="I44" s="70">
        <v>1098194</v>
      </c>
      <c r="J44" s="67" t="s">
        <v>210</v>
      </c>
      <c r="K44" s="50"/>
      <c r="L44" s="50"/>
    </row>
    <row r="45" spans="1:12" s="49" customFormat="1" ht="25.5" customHeight="1" x14ac:dyDescent="0.2">
      <c r="A45" s="39">
        <v>31</v>
      </c>
      <c r="B45" s="39" t="s">
        <v>196</v>
      </c>
      <c r="C45" s="66" t="s">
        <v>168</v>
      </c>
      <c r="D45" s="66" t="s">
        <v>170</v>
      </c>
      <c r="E45" s="69">
        <v>5</v>
      </c>
      <c r="F45" s="68" t="s">
        <v>57</v>
      </c>
      <c r="G45" s="52"/>
      <c r="H45" s="48">
        <f t="shared" si="0"/>
        <v>0</v>
      </c>
      <c r="I45" s="70">
        <v>1352615</v>
      </c>
      <c r="J45" s="67" t="s">
        <v>211</v>
      </c>
      <c r="K45" s="50"/>
      <c r="L45" s="50"/>
    </row>
    <row r="46" spans="1:12" s="49" customFormat="1" ht="25.5" customHeight="1" x14ac:dyDescent="0.2">
      <c r="A46" s="39">
        <v>32</v>
      </c>
      <c r="B46" s="39" t="s">
        <v>196</v>
      </c>
      <c r="C46" s="66" t="s">
        <v>168</v>
      </c>
      <c r="D46" s="66" t="s">
        <v>183</v>
      </c>
      <c r="E46" s="69">
        <v>3</v>
      </c>
      <c r="F46" s="68" t="s">
        <v>57</v>
      </c>
      <c r="G46" s="52"/>
      <c r="H46" s="48">
        <f t="shared" si="0"/>
        <v>0</v>
      </c>
      <c r="I46" s="70">
        <v>2483979</v>
      </c>
      <c r="J46" s="67" t="s">
        <v>211</v>
      </c>
      <c r="K46" s="50"/>
      <c r="L46" s="50"/>
    </row>
    <row r="47" spans="1:12" s="49" customFormat="1" ht="25.5" customHeight="1" x14ac:dyDescent="0.2">
      <c r="A47" s="39">
        <v>33</v>
      </c>
      <c r="B47" s="39" t="s">
        <v>196</v>
      </c>
      <c r="C47" s="66" t="s">
        <v>168</v>
      </c>
      <c r="D47" s="66" t="s">
        <v>170</v>
      </c>
      <c r="E47" s="69">
        <v>2</v>
      </c>
      <c r="F47" s="68" t="s">
        <v>57</v>
      </c>
      <c r="G47" s="52"/>
      <c r="H47" s="48">
        <f t="shared" si="0"/>
        <v>0</v>
      </c>
      <c r="I47" s="70">
        <v>1352615</v>
      </c>
      <c r="J47" s="67" t="s">
        <v>212</v>
      </c>
      <c r="K47" s="50"/>
      <c r="L47" s="50"/>
    </row>
    <row r="48" spans="1:12" s="49" customFormat="1" ht="25.5" customHeight="1" x14ac:dyDescent="0.2">
      <c r="A48" s="39">
        <v>34</v>
      </c>
      <c r="B48" s="39" t="s">
        <v>196</v>
      </c>
      <c r="C48" s="66" t="s">
        <v>168</v>
      </c>
      <c r="D48" s="66" t="s">
        <v>172</v>
      </c>
      <c r="E48" s="69">
        <v>1</v>
      </c>
      <c r="F48" s="68" t="s">
        <v>57</v>
      </c>
      <c r="G48" s="52"/>
      <c r="H48" s="48">
        <f t="shared" si="0"/>
        <v>0</v>
      </c>
      <c r="I48" s="70">
        <v>1272540</v>
      </c>
      <c r="J48" s="67" t="s">
        <v>212</v>
      </c>
      <c r="K48" s="50"/>
      <c r="L48" s="50"/>
    </row>
    <row r="49" spans="1:12" s="49" customFormat="1" ht="25.5" customHeight="1" x14ac:dyDescent="0.2">
      <c r="A49" s="39">
        <v>35</v>
      </c>
      <c r="B49" s="39" t="s">
        <v>196</v>
      </c>
      <c r="C49" s="66" t="s">
        <v>168</v>
      </c>
      <c r="D49" s="66" t="s">
        <v>170</v>
      </c>
      <c r="E49" s="69">
        <v>2</v>
      </c>
      <c r="F49" s="68" t="s">
        <v>57</v>
      </c>
      <c r="G49" s="52"/>
      <c r="H49" s="48">
        <f t="shared" si="0"/>
        <v>0</v>
      </c>
      <c r="I49" s="70">
        <v>1352615</v>
      </c>
      <c r="J49" s="67" t="s">
        <v>213</v>
      </c>
      <c r="K49" s="50"/>
      <c r="L49" s="50"/>
    </row>
    <row r="50" spans="1:12" s="49" customFormat="1" ht="25.5" customHeight="1" x14ac:dyDescent="0.2">
      <c r="A50" s="39">
        <v>36</v>
      </c>
      <c r="B50" s="39" t="s">
        <v>196</v>
      </c>
      <c r="C50" s="66" t="s">
        <v>168</v>
      </c>
      <c r="D50" s="66" t="s">
        <v>174</v>
      </c>
      <c r="E50" s="69">
        <v>3</v>
      </c>
      <c r="F50" s="68" t="s">
        <v>57</v>
      </c>
      <c r="G50" s="52"/>
      <c r="H50" s="48">
        <f t="shared" si="0"/>
        <v>0</v>
      </c>
      <c r="I50" s="70">
        <v>2290414</v>
      </c>
      <c r="J50" s="67" t="s">
        <v>213</v>
      </c>
      <c r="K50" s="50"/>
      <c r="L50" s="50"/>
    </row>
    <row r="51" spans="1:12" s="49" customFormat="1" ht="25.5" customHeight="1" x14ac:dyDescent="0.2">
      <c r="A51" s="39">
        <v>37</v>
      </c>
      <c r="B51" s="39" t="s">
        <v>196</v>
      </c>
      <c r="C51" s="66" t="s">
        <v>168</v>
      </c>
      <c r="D51" s="66" t="s">
        <v>172</v>
      </c>
      <c r="E51" s="69">
        <v>6</v>
      </c>
      <c r="F51" s="68" t="s">
        <v>57</v>
      </c>
      <c r="G51" s="52"/>
      <c r="H51" s="48">
        <f t="shared" si="0"/>
        <v>0</v>
      </c>
      <c r="I51" s="70">
        <v>1272540</v>
      </c>
      <c r="J51" s="67" t="s">
        <v>213</v>
      </c>
      <c r="K51" s="50"/>
      <c r="L51" s="50"/>
    </row>
    <row r="52" spans="1:12" s="49" customFormat="1" ht="25.5" customHeight="1" x14ac:dyDescent="0.2">
      <c r="A52" s="39">
        <v>38</v>
      </c>
      <c r="B52" s="39" t="s">
        <v>196</v>
      </c>
      <c r="C52" s="66" t="s">
        <v>168</v>
      </c>
      <c r="D52" s="66" t="s">
        <v>171</v>
      </c>
      <c r="E52" s="69">
        <v>7</v>
      </c>
      <c r="F52" s="68" t="s">
        <v>57</v>
      </c>
      <c r="G52" s="52"/>
      <c r="H52" s="48">
        <f t="shared" si="0"/>
        <v>0</v>
      </c>
      <c r="I52" s="70">
        <v>1098194</v>
      </c>
      <c r="J52" s="67" t="s">
        <v>213</v>
      </c>
      <c r="K52" s="50"/>
      <c r="L52" s="50"/>
    </row>
    <row r="53" spans="1:12" s="49" customFormat="1" ht="25.5" customHeight="1" x14ac:dyDescent="0.2">
      <c r="A53" s="39">
        <v>39</v>
      </c>
      <c r="B53" s="39" t="s">
        <v>196</v>
      </c>
      <c r="C53" s="66" t="s">
        <v>168</v>
      </c>
      <c r="D53" s="66" t="s">
        <v>186</v>
      </c>
      <c r="E53" s="69">
        <v>1</v>
      </c>
      <c r="F53" s="68" t="s">
        <v>57</v>
      </c>
      <c r="G53" s="52"/>
      <c r="H53" s="48">
        <f t="shared" si="0"/>
        <v>0</v>
      </c>
      <c r="I53" s="70">
        <v>1371300</v>
      </c>
      <c r="J53" s="67" t="s">
        <v>213</v>
      </c>
      <c r="K53" s="50"/>
      <c r="L53" s="50"/>
    </row>
    <row r="54" spans="1:12" s="49" customFormat="1" ht="25.5" customHeight="1" x14ac:dyDescent="0.2">
      <c r="A54" s="39">
        <v>40</v>
      </c>
      <c r="B54" s="39" t="s">
        <v>196</v>
      </c>
      <c r="C54" s="66" t="s">
        <v>168</v>
      </c>
      <c r="D54" s="66" t="s">
        <v>187</v>
      </c>
      <c r="E54" s="69">
        <v>1</v>
      </c>
      <c r="F54" s="68" t="s">
        <v>57</v>
      </c>
      <c r="G54" s="52"/>
      <c r="H54" s="48">
        <f t="shared" si="0"/>
        <v>0</v>
      </c>
      <c r="I54" s="70">
        <v>1352745</v>
      </c>
      <c r="J54" s="67" t="s">
        <v>213</v>
      </c>
      <c r="K54" s="50"/>
      <c r="L54" s="50"/>
    </row>
    <row r="55" spans="1:12" s="49" customFormat="1" ht="25.5" customHeight="1" x14ac:dyDescent="0.2">
      <c r="A55" s="39">
        <v>41</v>
      </c>
      <c r="B55" s="39" t="s">
        <v>196</v>
      </c>
      <c r="C55" s="66" t="s">
        <v>168</v>
      </c>
      <c r="D55" s="66" t="s">
        <v>188</v>
      </c>
      <c r="E55" s="69">
        <v>7</v>
      </c>
      <c r="F55" s="68" t="s">
        <v>57</v>
      </c>
      <c r="G55" s="52"/>
      <c r="H55" s="48">
        <f t="shared" si="0"/>
        <v>0</v>
      </c>
      <c r="I55" s="70">
        <v>2405859</v>
      </c>
      <c r="J55" s="67" t="s">
        <v>213</v>
      </c>
      <c r="K55" s="50"/>
      <c r="L55" s="50"/>
    </row>
    <row r="56" spans="1:12" s="49" customFormat="1" ht="25.5" customHeight="1" x14ac:dyDescent="0.2">
      <c r="A56" s="39">
        <v>42</v>
      </c>
      <c r="B56" s="39" t="s">
        <v>196</v>
      </c>
      <c r="C56" s="66" t="s">
        <v>168</v>
      </c>
      <c r="D56" s="66" t="s">
        <v>189</v>
      </c>
      <c r="E56" s="69">
        <v>1</v>
      </c>
      <c r="F56" s="68" t="s">
        <v>57</v>
      </c>
      <c r="G56" s="52"/>
      <c r="H56" s="48">
        <f t="shared" si="0"/>
        <v>0</v>
      </c>
      <c r="I56" s="70">
        <v>2547854</v>
      </c>
      <c r="J56" s="67" t="s">
        <v>214</v>
      </c>
      <c r="K56" s="50"/>
      <c r="L56" s="50"/>
    </row>
    <row r="57" spans="1:12" s="49" customFormat="1" ht="25.5" customHeight="1" x14ac:dyDescent="0.2">
      <c r="A57" s="39">
        <v>43</v>
      </c>
      <c r="B57" s="39" t="s">
        <v>196</v>
      </c>
      <c r="C57" s="66" t="s">
        <v>168</v>
      </c>
      <c r="D57" s="66" t="s">
        <v>190</v>
      </c>
      <c r="E57" s="69">
        <v>1</v>
      </c>
      <c r="F57" s="68" t="s">
        <v>57</v>
      </c>
      <c r="G57" s="52"/>
      <c r="H57" s="48">
        <f t="shared" ref="H57:H73" si="1">ROUND(G57*E57*1.2,2)</f>
        <v>0</v>
      </c>
      <c r="I57" s="70">
        <v>2547855</v>
      </c>
      <c r="J57" s="67" t="s">
        <v>214</v>
      </c>
      <c r="K57" s="50"/>
      <c r="L57" s="50"/>
    </row>
    <row r="58" spans="1:12" s="49" customFormat="1" ht="25.5" customHeight="1" x14ac:dyDescent="0.2">
      <c r="A58" s="39">
        <v>44</v>
      </c>
      <c r="B58" s="39" t="s">
        <v>196</v>
      </c>
      <c r="C58" s="66" t="s">
        <v>168</v>
      </c>
      <c r="D58" s="66" t="s">
        <v>191</v>
      </c>
      <c r="E58" s="69">
        <v>1</v>
      </c>
      <c r="F58" s="68" t="s">
        <v>57</v>
      </c>
      <c r="G58" s="52"/>
      <c r="H58" s="48">
        <f t="shared" si="1"/>
        <v>0</v>
      </c>
      <c r="I58" s="70">
        <v>2390232</v>
      </c>
      <c r="J58" s="67" t="s">
        <v>164</v>
      </c>
      <c r="K58" s="50"/>
      <c r="L58" s="50"/>
    </row>
    <row r="59" spans="1:12" s="49" customFormat="1" ht="25.5" customHeight="1" x14ac:dyDescent="0.2">
      <c r="A59" s="39">
        <v>45</v>
      </c>
      <c r="B59" s="39" t="s">
        <v>196</v>
      </c>
      <c r="C59" s="66" t="s">
        <v>168</v>
      </c>
      <c r="D59" s="66" t="s">
        <v>171</v>
      </c>
      <c r="E59" s="69">
        <v>2</v>
      </c>
      <c r="F59" s="68" t="s">
        <v>57</v>
      </c>
      <c r="G59" s="52"/>
      <c r="H59" s="48">
        <f t="shared" si="1"/>
        <v>0</v>
      </c>
      <c r="I59" s="70">
        <v>1098194</v>
      </c>
      <c r="J59" s="67" t="s">
        <v>164</v>
      </c>
      <c r="K59" s="50"/>
      <c r="L59" s="50"/>
    </row>
    <row r="60" spans="1:12" s="49" customFormat="1" ht="25.5" customHeight="1" x14ac:dyDescent="0.2">
      <c r="A60" s="39">
        <v>46</v>
      </c>
      <c r="B60" s="39" t="s">
        <v>196</v>
      </c>
      <c r="C60" s="66" t="s">
        <v>168</v>
      </c>
      <c r="D60" s="66" t="s">
        <v>192</v>
      </c>
      <c r="E60" s="69">
        <v>1</v>
      </c>
      <c r="F60" s="68" t="s">
        <v>57</v>
      </c>
      <c r="G60" s="52"/>
      <c r="H60" s="48">
        <f t="shared" si="1"/>
        <v>0</v>
      </c>
      <c r="I60" s="70">
        <v>2390234</v>
      </c>
      <c r="J60" s="67" t="s">
        <v>164</v>
      </c>
      <c r="K60" s="50"/>
      <c r="L60" s="50"/>
    </row>
    <row r="61" spans="1:12" s="49" customFormat="1" ht="25.5" customHeight="1" x14ac:dyDescent="0.2">
      <c r="A61" s="39">
        <v>47</v>
      </c>
      <c r="B61" s="39" t="s">
        <v>196</v>
      </c>
      <c r="C61" s="66" t="s">
        <v>168</v>
      </c>
      <c r="D61" s="66" t="s">
        <v>193</v>
      </c>
      <c r="E61" s="69">
        <v>1</v>
      </c>
      <c r="F61" s="68" t="s">
        <v>57</v>
      </c>
      <c r="G61" s="52"/>
      <c r="H61" s="48">
        <f t="shared" si="1"/>
        <v>0</v>
      </c>
      <c r="I61" s="70">
        <v>2410562</v>
      </c>
      <c r="J61" s="67" t="s">
        <v>163</v>
      </c>
      <c r="K61" s="50"/>
      <c r="L61" s="50"/>
    </row>
    <row r="62" spans="1:12" s="49" customFormat="1" ht="25.5" customHeight="1" x14ac:dyDescent="0.2">
      <c r="A62" s="39">
        <v>48</v>
      </c>
      <c r="B62" s="39" t="s">
        <v>196</v>
      </c>
      <c r="C62" s="66" t="s">
        <v>168</v>
      </c>
      <c r="D62" s="66" t="s">
        <v>185</v>
      </c>
      <c r="E62" s="69">
        <v>2</v>
      </c>
      <c r="F62" s="68" t="s">
        <v>57</v>
      </c>
      <c r="G62" s="52"/>
      <c r="H62" s="48">
        <f t="shared" si="1"/>
        <v>0</v>
      </c>
      <c r="I62" s="70">
        <v>2458138</v>
      </c>
      <c r="J62" s="67" t="s">
        <v>114</v>
      </c>
      <c r="K62" s="50"/>
      <c r="L62" s="50"/>
    </row>
    <row r="63" spans="1:12" s="49" customFormat="1" ht="25.5" customHeight="1" x14ac:dyDescent="0.2">
      <c r="A63" s="39">
        <v>49</v>
      </c>
      <c r="B63" s="39" t="s">
        <v>196</v>
      </c>
      <c r="C63" s="66" t="s">
        <v>168</v>
      </c>
      <c r="D63" s="66" t="s">
        <v>193</v>
      </c>
      <c r="E63" s="69">
        <v>3</v>
      </c>
      <c r="F63" s="68" t="s">
        <v>57</v>
      </c>
      <c r="G63" s="52"/>
      <c r="H63" s="48">
        <f t="shared" si="1"/>
        <v>0</v>
      </c>
      <c r="I63" s="70">
        <v>2410562</v>
      </c>
      <c r="J63" s="67" t="s">
        <v>141</v>
      </c>
      <c r="K63" s="50"/>
      <c r="L63" s="50"/>
    </row>
    <row r="64" spans="1:12" s="49" customFormat="1" ht="25.5" customHeight="1" x14ac:dyDescent="0.2">
      <c r="A64" s="39">
        <v>50</v>
      </c>
      <c r="B64" s="39" t="s">
        <v>196</v>
      </c>
      <c r="C64" s="66" t="s">
        <v>168</v>
      </c>
      <c r="D64" s="66" t="s">
        <v>194</v>
      </c>
      <c r="E64" s="69">
        <v>1</v>
      </c>
      <c r="F64" s="68" t="s">
        <v>57</v>
      </c>
      <c r="G64" s="52"/>
      <c r="H64" s="48">
        <f t="shared" si="1"/>
        <v>0</v>
      </c>
      <c r="I64" s="70">
        <v>2483966</v>
      </c>
      <c r="J64" s="67" t="s">
        <v>141</v>
      </c>
      <c r="K64" s="50"/>
      <c r="L64" s="50"/>
    </row>
    <row r="65" spans="1:12" s="49" customFormat="1" ht="25.5" customHeight="1" x14ac:dyDescent="0.2">
      <c r="A65" s="39">
        <v>51</v>
      </c>
      <c r="B65" s="39" t="s">
        <v>196</v>
      </c>
      <c r="C65" s="66" t="s">
        <v>168</v>
      </c>
      <c r="D65" s="66" t="s">
        <v>171</v>
      </c>
      <c r="E65" s="69">
        <v>1</v>
      </c>
      <c r="F65" s="68" t="s">
        <v>57</v>
      </c>
      <c r="G65" s="52"/>
      <c r="H65" s="48">
        <f t="shared" si="1"/>
        <v>0</v>
      </c>
      <c r="I65" s="70">
        <v>1098194</v>
      </c>
      <c r="J65" s="67" t="s">
        <v>141</v>
      </c>
      <c r="K65" s="50"/>
      <c r="L65" s="50"/>
    </row>
    <row r="66" spans="1:12" s="49" customFormat="1" ht="25.5" customHeight="1" x14ac:dyDescent="0.2">
      <c r="A66" s="39">
        <v>52</v>
      </c>
      <c r="B66" s="39" t="s">
        <v>196</v>
      </c>
      <c r="C66" s="66" t="s">
        <v>168</v>
      </c>
      <c r="D66" s="66" t="s">
        <v>195</v>
      </c>
      <c r="E66" s="69">
        <v>1</v>
      </c>
      <c r="F66" s="68" t="s">
        <v>57</v>
      </c>
      <c r="G66" s="52"/>
      <c r="H66" s="48">
        <f t="shared" si="1"/>
        <v>0</v>
      </c>
      <c r="I66" s="70">
        <v>2604823</v>
      </c>
      <c r="J66" s="67" t="s">
        <v>147</v>
      </c>
      <c r="K66" s="50"/>
      <c r="L66" s="50"/>
    </row>
    <row r="67" spans="1:12" s="49" customFormat="1" ht="25.5" customHeight="1" x14ac:dyDescent="0.2">
      <c r="A67" s="39">
        <v>53</v>
      </c>
      <c r="B67" s="39" t="s">
        <v>196</v>
      </c>
      <c r="C67" s="66" t="s">
        <v>168</v>
      </c>
      <c r="D67" s="66" t="s">
        <v>180</v>
      </c>
      <c r="E67" s="69">
        <v>1</v>
      </c>
      <c r="F67" s="68" t="s">
        <v>57</v>
      </c>
      <c r="G67" s="52"/>
      <c r="H67" s="48">
        <f t="shared" si="1"/>
        <v>0</v>
      </c>
      <c r="I67" s="70">
        <v>2390233</v>
      </c>
      <c r="J67" s="67" t="s">
        <v>215</v>
      </c>
      <c r="K67" s="50"/>
      <c r="L67" s="50"/>
    </row>
    <row r="68" spans="1:12" s="49" customFormat="1" ht="25.5" customHeight="1" x14ac:dyDescent="0.2">
      <c r="A68" s="39">
        <v>54</v>
      </c>
      <c r="B68" s="39" t="s">
        <v>196</v>
      </c>
      <c r="C68" s="66" t="s">
        <v>168</v>
      </c>
      <c r="D68" s="66" t="s">
        <v>181</v>
      </c>
      <c r="E68" s="69">
        <v>1</v>
      </c>
      <c r="F68" s="68" t="s">
        <v>57</v>
      </c>
      <c r="G68" s="52"/>
      <c r="H68" s="48">
        <f t="shared" si="1"/>
        <v>0</v>
      </c>
      <c r="I68" s="70">
        <v>1352746</v>
      </c>
      <c r="J68" s="67" t="s">
        <v>216</v>
      </c>
      <c r="K68" s="50"/>
      <c r="L68" s="50"/>
    </row>
    <row r="69" spans="1:12" s="49" customFormat="1" ht="25.5" customHeight="1" x14ac:dyDescent="0.2">
      <c r="A69" s="39">
        <v>55</v>
      </c>
      <c r="B69" s="39" t="s">
        <v>196</v>
      </c>
      <c r="C69" s="66" t="s">
        <v>168</v>
      </c>
      <c r="D69" s="66" t="s">
        <v>174</v>
      </c>
      <c r="E69" s="69">
        <v>1</v>
      </c>
      <c r="F69" s="68" t="s">
        <v>57</v>
      </c>
      <c r="G69" s="52"/>
      <c r="H69" s="48">
        <f t="shared" si="1"/>
        <v>0</v>
      </c>
      <c r="I69" s="70">
        <v>2290414</v>
      </c>
      <c r="J69" s="67" t="s">
        <v>216</v>
      </c>
      <c r="K69" s="50"/>
      <c r="L69" s="50"/>
    </row>
    <row r="70" spans="1:12" s="49" customFormat="1" ht="25.5" customHeight="1" x14ac:dyDescent="0.2">
      <c r="A70" s="39">
        <v>56</v>
      </c>
      <c r="B70" s="39" t="s">
        <v>196</v>
      </c>
      <c r="C70" s="66" t="s">
        <v>168</v>
      </c>
      <c r="D70" s="66" t="s">
        <v>171</v>
      </c>
      <c r="E70" s="69">
        <v>1</v>
      </c>
      <c r="F70" s="68" t="s">
        <v>57</v>
      </c>
      <c r="G70" s="52"/>
      <c r="H70" s="48">
        <f t="shared" si="1"/>
        <v>0</v>
      </c>
      <c r="I70" s="70">
        <v>1098194</v>
      </c>
      <c r="J70" s="67" t="s">
        <v>216</v>
      </c>
      <c r="K70" s="50"/>
      <c r="L70" s="50"/>
    </row>
    <row r="71" spans="1:12" s="49" customFormat="1" ht="25.5" customHeight="1" x14ac:dyDescent="0.2">
      <c r="A71" s="39">
        <v>57</v>
      </c>
      <c r="B71" s="39" t="s">
        <v>196</v>
      </c>
      <c r="C71" s="66" t="s">
        <v>168</v>
      </c>
      <c r="D71" s="66" t="s">
        <v>174</v>
      </c>
      <c r="E71" s="69">
        <v>1</v>
      </c>
      <c r="F71" s="68" t="s">
        <v>57</v>
      </c>
      <c r="G71" s="52"/>
      <c r="H71" s="48">
        <f t="shared" si="1"/>
        <v>0</v>
      </c>
      <c r="I71" s="70">
        <v>2290414</v>
      </c>
      <c r="J71" s="67" t="s">
        <v>217</v>
      </c>
      <c r="K71" s="50"/>
      <c r="L71" s="50"/>
    </row>
    <row r="72" spans="1:12" s="49" customFormat="1" ht="25.5" customHeight="1" x14ac:dyDescent="0.2">
      <c r="A72" s="39">
        <v>58</v>
      </c>
      <c r="B72" s="39" t="s">
        <v>196</v>
      </c>
      <c r="C72" s="66" t="s">
        <v>168</v>
      </c>
      <c r="D72" s="66" t="s">
        <v>171</v>
      </c>
      <c r="E72" s="69">
        <v>1</v>
      </c>
      <c r="F72" s="68" t="s">
        <v>57</v>
      </c>
      <c r="G72" s="52"/>
      <c r="H72" s="48">
        <f t="shared" si="1"/>
        <v>0</v>
      </c>
      <c r="I72" s="70">
        <v>1098194</v>
      </c>
      <c r="J72" s="67" t="s">
        <v>218</v>
      </c>
      <c r="K72" s="50"/>
      <c r="L72" s="50"/>
    </row>
    <row r="73" spans="1:12" s="49" customFormat="1" ht="25.5" customHeight="1" x14ac:dyDescent="0.2">
      <c r="A73" s="39">
        <v>59</v>
      </c>
      <c r="B73" s="39" t="s">
        <v>196</v>
      </c>
      <c r="C73" s="66" t="s">
        <v>168</v>
      </c>
      <c r="D73" s="66" t="s">
        <v>170</v>
      </c>
      <c r="E73" s="69">
        <v>1</v>
      </c>
      <c r="F73" s="68" t="s">
        <v>57</v>
      </c>
      <c r="G73" s="52"/>
      <c r="H73" s="48">
        <f t="shared" si="1"/>
        <v>0</v>
      </c>
      <c r="I73" s="70">
        <v>1352615</v>
      </c>
      <c r="J73" s="67" t="s">
        <v>115</v>
      </c>
      <c r="K73" s="50"/>
      <c r="L73" s="50"/>
    </row>
    <row r="74" spans="1:12" s="32" customFormat="1" ht="14.25" x14ac:dyDescent="0.2">
      <c r="A74" s="27"/>
      <c r="B74" s="40"/>
      <c r="C74" s="29"/>
      <c r="D74" s="29"/>
      <c r="E74" s="65">
        <f>SUM(E15:E73)</f>
        <v>119</v>
      </c>
      <c r="F74" s="54"/>
      <c r="G74" s="30"/>
      <c r="H74" s="31">
        <f>SUM(H15:H73)</f>
        <v>0</v>
      </c>
      <c r="I74" s="27"/>
      <c r="J74" s="28"/>
      <c r="K74" s="28"/>
      <c r="L74" s="28"/>
    </row>
    <row r="75" spans="1:12" s="4" customFormat="1" x14ac:dyDescent="0.2">
      <c r="A75" s="1"/>
      <c r="B75" s="1"/>
      <c r="C75" s="1"/>
      <c r="D75" s="1"/>
      <c r="E75" s="1"/>
      <c r="F75" s="3"/>
      <c r="G75" s="7"/>
      <c r="H75" s="61"/>
      <c r="I75" s="9"/>
      <c r="J75" s="10"/>
      <c r="K75" s="10"/>
      <c r="L75" s="10"/>
    </row>
    <row r="76" spans="1:12" s="4" customFormat="1" x14ac:dyDescent="0.2">
      <c r="A76" s="12" t="s">
        <v>18</v>
      </c>
      <c r="B76" s="2"/>
      <c r="C76" s="2"/>
      <c r="D76" s="2"/>
      <c r="E76" s="7"/>
      <c r="F76" s="33"/>
      <c r="G76" s="33"/>
      <c r="I76" s="9"/>
      <c r="J76" s="10"/>
      <c r="K76" s="10"/>
      <c r="L76" s="10"/>
    </row>
    <row r="77" spans="1:12" s="4" customFormat="1" x14ac:dyDescent="0.2">
      <c r="A77" s="34" t="s">
        <v>19</v>
      </c>
      <c r="B77" s="35"/>
      <c r="C77" s="35"/>
      <c r="D77" s="35"/>
      <c r="E77" s="7"/>
      <c r="F77" s="3"/>
      <c r="G77" s="2"/>
      <c r="I77" s="9"/>
      <c r="J77" s="10"/>
      <c r="K77" s="10"/>
      <c r="L77" s="10"/>
    </row>
    <row r="78" spans="1:12" s="4" customFormat="1" x14ac:dyDescent="0.2">
      <c r="A78" s="34" t="s">
        <v>20</v>
      </c>
      <c r="B78" s="35"/>
      <c r="C78" s="35"/>
      <c r="D78" s="35"/>
      <c r="E78" s="7"/>
      <c r="F78" s="3"/>
      <c r="G78" s="2"/>
      <c r="I78" s="9"/>
      <c r="J78" s="10"/>
      <c r="K78" s="10"/>
      <c r="L78" s="10"/>
    </row>
    <row r="79" spans="1:12" s="4" customFormat="1" x14ac:dyDescent="0.2">
      <c r="A79" s="34" t="s">
        <v>21</v>
      </c>
      <c r="B79" s="35"/>
      <c r="C79" s="35"/>
      <c r="D79" s="35"/>
      <c r="E79" s="7"/>
      <c r="F79" s="3"/>
      <c r="G79" s="2"/>
      <c r="I79" s="9"/>
      <c r="J79" s="10"/>
      <c r="K79" s="10"/>
      <c r="L79" s="10"/>
    </row>
    <row r="80" spans="1:12" s="47" customFormat="1" ht="47.45" customHeight="1" x14ac:dyDescent="0.2">
      <c r="A80" s="62" t="s">
        <v>41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</row>
    <row r="81" spans="1:12" s="47" customFormat="1" x14ac:dyDescent="0.2">
      <c r="A81" s="34" t="s">
        <v>37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</row>
    <row r="82" spans="1:12" s="4" customFormat="1" x14ac:dyDescent="0.2">
      <c r="A82" s="34" t="s">
        <v>38</v>
      </c>
      <c r="B82" s="7"/>
      <c r="C82" s="7"/>
      <c r="D82" s="7"/>
      <c r="E82" s="7"/>
      <c r="I82" s="8" t="s">
        <v>22</v>
      </c>
      <c r="J82" s="7"/>
      <c r="K82" s="1"/>
      <c r="L82" s="9"/>
    </row>
    <row r="83" spans="1:12" s="4" customFormat="1" x14ac:dyDescent="0.2">
      <c r="A83" s="34"/>
      <c r="B83" s="7"/>
      <c r="C83" s="7"/>
      <c r="D83" s="7"/>
      <c r="E83" s="7"/>
      <c r="I83" s="8"/>
      <c r="J83" s="7"/>
      <c r="K83" s="1"/>
      <c r="L83" s="9"/>
    </row>
    <row r="84" spans="1:12" s="4" customFormat="1" x14ac:dyDescent="0.2">
      <c r="A84" s="34"/>
      <c r="B84" s="7"/>
      <c r="C84" s="7"/>
      <c r="D84" s="7"/>
      <c r="E84" s="7"/>
      <c r="I84" s="8"/>
      <c r="J84" s="7"/>
      <c r="K84" s="1"/>
      <c r="L84" s="9"/>
    </row>
    <row r="85" spans="1:12" s="4" customFormat="1" x14ac:dyDescent="0.2">
      <c r="A85" s="7" t="s">
        <v>23</v>
      </c>
      <c r="B85" s="7"/>
      <c r="C85" s="7"/>
      <c r="D85" s="7"/>
      <c r="E85" s="7"/>
      <c r="I85" s="8" t="s">
        <v>24</v>
      </c>
      <c r="J85" s="36"/>
      <c r="K85" s="37"/>
      <c r="L85" s="9"/>
    </row>
    <row r="86" spans="1:12" s="4" customFormat="1" x14ac:dyDescent="0.2">
      <c r="A86" s="2"/>
      <c r="B86" s="7" t="s">
        <v>40</v>
      </c>
      <c r="C86" s="7"/>
      <c r="D86" s="7"/>
      <c r="E86" s="7"/>
      <c r="I86" s="38" t="s">
        <v>25</v>
      </c>
      <c r="J86" s="7"/>
      <c r="L86" s="9"/>
    </row>
    <row r="87" spans="1:12" s="4" customFormat="1" x14ac:dyDescent="0.2">
      <c r="A87" s="1"/>
      <c r="B87" s="1"/>
      <c r="C87" s="1"/>
      <c r="D87" s="1"/>
      <c r="E87" s="7"/>
      <c r="F87" s="3"/>
      <c r="G87" s="7"/>
      <c r="H87" s="1"/>
      <c r="I87" s="9"/>
      <c r="J87" s="10"/>
      <c r="K87" s="10"/>
      <c r="L87" s="10"/>
    </row>
    <row r="88" spans="1:12" s="4" customFormat="1" x14ac:dyDescent="0.2">
      <c r="A88" s="1"/>
      <c r="B88" s="1"/>
      <c r="C88" s="1"/>
      <c r="D88" s="1"/>
      <c r="E88" s="7"/>
      <c r="F88" s="3"/>
      <c r="G88" s="7"/>
      <c r="H88" s="1"/>
      <c r="I88" s="9"/>
      <c r="J88" s="10"/>
      <c r="K88" s="10"/>
      <c r="L88" s="10"/>
    </row>
    <row r="89" spans="1:12" s="4" customFormat="1" x14ac:dyDescent="0.2">
      <c r="A89" s="1"/>
      <c r="B89" s="1"/>
      <c r="C89" s="1"/>
      <c r="D89" s="1"/>
      <c r="E89" s="51"/>
      <c r="F89" s="3"/>
      <c r="G89" s="7"/>
      <c r="H89" s="1"/>
      <c r="I89" s="9"/>
      <c r="J89" s="10"/>
      <c r="K89" s="10"/>
      <c r="L89" s="10"/>
    </row>
    <row r="90" spans="1:12" s="4" customFormat="1" x14ac:dyDescent="0.2">
      <c r="A90" s="1"/>
      <c r="B90" s="1"/>
      <c r="C90" s="1"/>
      <c r="D90" s="1"/>
      <c r="E90" s="7"/>
      <c r="F90" s="3"/>
      <c r="G90" s="7"/>
      <c r="H90" s="1"/>
      <c r="I90" s="9"/>
      <c r="J90" s="10"/>
      <c r="K90" s="10"/>
      <c r="L90" s="10"/>
    </row>
    <row r="91" spans="1:12" s="4" customFormat="1" x14ac:dyDescent="0.2">
      <c r="A91" s="1"/>
      <c r="B91" s="1"/>
      <c r="C91" s="1"/>
      <c r="D91" s="1"/>
      <c r="E91" s="7"/>
      <c r="F91" s="3"/>
      <c r="G91" s="7"/>
      <c r="H91" s="1"/>
      <c r="I91" s="9"/>
      <c r="J91" s="10"/>
      <c r="K91" s="10"/>
      <c r="L91" s="10"/>
    </row>
    <row r="92" spans="1:12" s="4" customFormat="1" x14ac:dyDescent="0.2">
      <c r="A92" s="1"/>
      <c r="B92" s="1"/>
      <c r="C92" s="1"/>
      <c r="D92" s="1"/>
      <c r="E92" s="7"/>
      <c r="F92" s="3"/>
      <c r="G92" s="7"/>
      <c r="H92" s="1"/>
      <c r="I92" s="9"/>
      <c r="J92" s="10"/>
      <c r="K92" s="10"/>
      <c r="L92" s="10"/>
    </row>
    <row r="93" spans="1:12" s="4" customFormat="1" x14ac:dyDescent="0.2">
      <c r="A93" s="1"/>
      <c r="B93" s="1"/>
      <c r="C93" s="1"/>
      <c r="D93" s="1"/>
      <c r="E93" s="7"/>
      <c r="F93" s="3"/>
      <c r="G93" s="51"/>
      <c r="H93" s="1"/>
      <c r="I93" s="9"/>
      <c r="J93" s="10"/>
      <c r="K93" s="10"/>
      <c r="L93" s="10"/>
    </row>
    <row r="94" spans="1:12" s="4" customFormat="1" x14ac:dyDescent="0.2">
      <c r="A94" s="1"/>
      <c r="B94" s="1"/>
      <c r="C94" s="1"/>
      <c r="D94" s="1"/>
      <c r="E94" s="7"/>
      <c r="F94" s="3"/>
      <c r="G94" s="7"/>
      <c r="H94" s="1"/>
      <c r="I94" s="9"/>
      <c r="J94" s="10"/>
      <c r="K94" s="10"/>
      <c r="L94" s="10"/>
    </row>
    <row r="95" spans="1:12" s="4" customFormat="1" x14ac:dyDescent="0.2">
      <c r="A95" s="1"/>
      <c r="B95" s="1"/>
      <c r="C95" s="1"/>
      <c r="D95" s="1"/>
      <c r="E95" s="7"/>
      <c r="F95" s="3"/>
      <c r="G95" s="7"/>
      <c r="H95" s="1"/>
      <c r="I95" s="9"/>
      <c r="J95" s="10"/>
      <c r="K95" s="10"/>
      <c r="L95" s="10"/>
    </row>
    <row r="101" spans="1:12" x14ac:dyDescent="0.2">
      <c r="A101" s="2"/>
      <c r="B101" s="2"/>
      <c r="C101" s="2"/>
      <c r="D101" s="2"/>
    </row>
    <row r="102" spans="1:12" x14ac:dyDescent="0.2">
      <c r="A102" s="2"/>
      <c r="B102" s="2"/>
      <c r="C102" s="2"/>
      <c r="D102" s="2"/>
    </row>
    <row r="103" spans="1:12" x14ac:dyDescent="0.2">
      <c r="A103" s="2"/>
      <c r="B103" s="2"/>
      <c r="C103" s="2"/>
      <c r="D103" s="2"/>
    </row>
    <row r="104" spans="1:12" x14ac:dyDescent="0.2">
      <c r="A104" s="2"/>
      <c r="B104" s="2"/>
      <c r="C104" s="2"/>
      <c r="D104" s="2"/>
    </row>
    <row r="105" spans="1:12" s="1" customFormat="1" ht="31.5" customHeight="1" x14ac:dyDescent="0.2">
      <c r="E105" s="7"/>
      <c r="F105" s="3"/>
      <c r="G105" s="7"/>
      <c r="I105" s="9"/>
      <c r="J105" s="10"/>
      <c r="K105" s="10"/>
      <c r="L105" s="10"/>
    </row>
    <row r="106" spans="1:12" x14ac:dyDescent="0.2">
      <c r="A106" s="2"/>
      <c r="B106" s="2"/>
      <c r="C106" s="2"/>
      <c r="D106" s="2"/>
    </row>
    <row r="107" spans="1:12" x14ac:dyDescent="0.2">
      <c r="A107" s="2"/>
      <c r="B107" s="2"/>
      <c r="C107" s="2"/>
      <c r="D107" s="2"/>
    </row>
    <row r="108" spans="1:12" x14ac:dyDescent="0.2">
      <c r="A108" s="2"/>
      <c r="B108" s="2"/>
      <c r="C108" s="2"/>
      <c r="D108" s="2"/>
    </row>
    <row r="109" spans="1:12" x14ac:dyDescent="0.2">
      <c r="A109" s="2"/>
      <c r="B109" s="2"/>
      <c r="C109" s="2"/>
      <c r="D109" s="2"/>
    </row>
    <row r="110" spans="1:12" x14ac:dyDescent="0.2">
      <c r="A110" s="2"/>
      <c r="B110" s="2"/>
      <c r="C110" s="2"/>
      <c r="D110" s="2"/>
    </row>
    <row r="111" spans="1:12" x14ac:dyDescent="0.2">
      <c r="A111" s="2"/>
      <c r="B111" s="2"/>
      <c r="C111" s="2"/>
      <c r="D111" s="2"/>
    </row>
    <row r="112" spans="1:12" x14ac:dyDescent="0.2">
      <c r="A112" s="2"/>
      <c r="B112" s="2"/>
      <c r="C112" s="2"/>
      <c r="D112" s="2"/>
    </row>
    <row r="113" spans="1:12" x14ac:dyDescent="0.2">
      <c r="A113" s="2"/>
      <c r="B113" s="2"/>
      <c r="C113" s="2"/>
      <c r="D113" s="2"/>
    </row>
    <row r="114" spans="1:12" x14ac:dyDescent="0.2">
      <c r="A114" s="2"/>
      <c r="B114" s="2"/>
      <c r="C114" s="2"/>
      <c r="D114" s="2"/>
    </row>
    <row r="115" spans="1:12" x14ac:dyDescent="0.2">
      <c r="A115" s="2"/>
      <c r="B115" s="2"/>
      <c r="C115" s="2"/>
      <c r="D115" s="2"/>
    </row>
    <row r="116" spans="1:12" x14ac:dyDescent="0.2">
      <c r="A116" s="2"/>
      <c r="B116" s="2"/>
      <c r="C116" s="2"/>
      <c r="D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</sheetData>
  <mergeCells count="1">
    <mergeCell ref="A80:L80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7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H10" sqref="H10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219</v>
      </c>
      <c r="C15" s="66" t="s">
        <v>220</v>
      </c>
      <c r="D15" s="66" t="s">
        <v>221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222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223</v>
      </c>
      <c r="C15" s="66" t="s">
        <v>220</v>
      </c>
      <c r="D15" s="66" t="s">
        <v>221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222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C17" sqref="C17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224</v>
      </c>
      <c r="C15" s="66" t="s">
        <v>220</v>
      </c>
      <c r="D15" s="66" t="s">
        <v>225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226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D29" sqref="D29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227</v>
      </c>
      <c r="C15" s="66" t="s">
        <v>220</v>
      </c>
      <c r="D15" s="66" t="s">
        <v>221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222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G34" sqref="G34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228</v>
      </c>
      <c r="C15" s="66" t="s">
        <v>220</v>
      </c>
      <c r="D15" s="66" t="s">
        <v>221</v>
      </c>
      <c r="E15" s="69">
        <v>1</v>
      </c>
      <c r="F15" s="68" t="s">
        <v>44</v>
      </c>
      <c r="G15" s="52"/>
      <c r="H15" s="48">
        <f>ROUND(G15*E15*1.2,2)</f>
        <v>0</v>
      </c>
      <c r="I15" s="70" t="s">
        <v>222</v>
      </c>
      <c r="J15" s="67" t="s">
        <v>45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H17" sqref="H17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229</v>
      </c>
      <c r="C15" s="66" t="s">
        <v>220</v>
      </c>
      <c r="D15" s="66" t="s">
        <v>230</v>
      </c>
      <c r="E15" s="69">
        <v>1</v>
      </c>
      <c r="F15" s="68" t="s">
        <v>232</v>
      </c>
      <c r="G15" s="52"/>
      <c r="H15" s="48">
        <f>ROUND(G15*E15*1.2,2)</f>
        <v>0</v>
      </c>
      <c r="I15" s="70" t="s">
        <v>231</v>
      </c>
      <c r="J15" s="67" t="s">
        <v>214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233</v>
      </c>
      <c r="C15" s="66" t="s">
        <v>234</v>
      </c>
      <c r="D15" s="66" t="s">
        <v>235</v>
      </c>
      <c r="E15" s="69">
        <v>2</v>
      </c>
      <c r="F15" s="68" t="s">
        <v>44</v>
      </c>
      <c r="G15" s="52"/>
      <c r="H15" s="48">
        <f>ROUND(G15*E15*1.2,2)</f>
        <v>0</v>
      </c>
      <c r="I15" s="70" t="s">
        <v>237</v>
      </c>
      <c r="J15" s="67" t="s">
        <v>236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9"/>
  <sheetViews>
    <sheetView view="pageBreakPreview" zoomScale="85" zoomScaleNormal="100" zoomScaleSheetLayoutView="85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14.71093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 t="s">
        <v>238</v>
      </c>
      <c r="C15" s="66" t="s">
        <v>239</v>
      </c>
      <c r="D15" s="66" t="s">
        <v>240</v>
      </c>
      <c r="E15" s="69">
        <v>15</v>
      </c>
      <c r="F15" s="68" t="s">
        <v>44</v>
      </c>
      <c r="G15" s="52"/>
      <c r="H15" s="48">
        <f>ROUND(G15*E15*1.2,2)</f>
        <v>0</v>
      </c>
      <c r="I15" s="70" t="s">
        <v>241</v>
      </c>
      <c r="J15" s="67" t="s">
        <v>86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5">
        <f>SUM(E15:E15)</f>
        <v>15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62" t="s">
        <v>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3" spans="1:12" x14ac:dyDescent="0.2">
      <c r="A43" s="2"/>
      <c r="B43" s="2"/>
      <c r="C43" s="2"/>
      <c r="D43" s="2"/>
    </row>
    <row r="44" spans="1:12" x14ac:dyDescent="0.2">
      <c r="A44" s="2"/>
      <c r="B44" s="2"/>
      <c r="C44" s="2"/>
      <c r="D44" s="2"/>
    </row>
    <row r="45" spans="1:12" x14ac:dyDescent="0.2">
      <c r="A45" s="2"/>
      <c r="B45" s="2"/>
      <c r="C45" s="2"/>
      <c r="D45" s="2"/>
    </row>
    <row r="46" spans="1:12" x14ac:dyDescent="0.2">
      <c r="A46" s="2"/>
      <c r="B46" s="2"/>
      <c r="C46" s="2"/>
      <c r="D46" s="2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3"/>
  <sheetViews>
    <sheetView view="pageBreakPreview" zoomScale="85" zoomScaleNormal="100" zoomScaleSheetLayoutView="85" workbookViewId="0">
      <selection activeCell="I33" sqref="I33"/>
    </sheetView>
  </sheetViews>
  <sheetFormatPr defaultColWidth="9.140625" defaultRowHeight="15" x14ac:dyDescent="0.2"/>
  <cols>
    <col min="1" max="1" width="6.85546875" style="1" bestFit="1" customWidth="1"/>
    <col min="2" max="2" width="16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ht="12.75" x14ac:dyDescent="0.2">
      <c r="E1" s="2"/>
      <c r="G1" s="2"/>
      <c r="H1" s="4"/>
      <c r="I1" s="2"/>
      <c r="K1" s="5"/>
      <c r="L1" s="56" t="s">
        <v>36</v>
      </c>
    </row>
    <row r="2" spans="1:12" ht="12.75" x14ac:dyDescent="0.2">
      <c r="A2" s="6" t="s">
        <v>0</v>
      </c>
      <c r="E2" s="2"/>
    </row>
    <row r="3" spans="1:12" ht="12.75" x14ac:dyDescent="0.2">
      <c r="E3" s="2"/>
    </row>
    <row r="4" spans="1:12" ht="12.75" x14ac:dyDescent="0.2">
      <c r="A4" s="6" t="s">
        <v>1</v>
      </c>
      <c r="E4" s="2"/>
    </row>
    <row r="5" spans="1:12" ht="12.75" x14ac:dyDescent="0.2">
      <c r="A5" s="11" t="s">
        <v>2</v>
      </c>
      <c r="E5" s="2"/>
    </row>
    <row r="6" spans="1:12" ht="12.75" x14ac:dyDescent="0.2">
      <c r="A6" s="11"/>
      <c r="E6" s="2"/>
    </row>
    <row r="7" spans="1:12" ht="12.75" x14ac:dyDescent="0.2">
      <c r="A7" s="12" t="s">
        <v>3</v>
      </c>
      <c r="E7" s="2"/>
    </row>
    <row r="8" spans="1:12" ht="12.75" x14ac:dyDescent="0.2">
      <c r="A8" s="11"/>
      <c r="E8" s="2"/>
    </row>
    <row r="9" spans="1:12" s="43" customFormat="1" ht="12.75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ht="12.75" x14ac:dyDescent="0.2">
      <c r="A10" s="2" t="s">
        <v>4</v>
      </c>
      <c r="E10" s="2"/>
    </row>
    <row r="11" spans="1:12" s="15" customFormat="1" ht="12.75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ht="12.75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8.5" customHeight="1" x14ac:dyDescent="0.2">
      <c r="A15" s="39">
        <v>1</v>
      </c>
      <c r="B15" s="39" t="s">
        <v>242</v>
      </c>
      <c r="C15" s="71" t="s">
        <v>243</v>
      </c>
      <c r="D15" s="66" t="s">
        <v>243</v>
      </c>
      <c r="E15" s="69">
        <v>1</v>
      </c>
      <c r="F15" s="53" t="s">
        <v>44</v>
      </c>
      <c r="G15" s="52"/>
      <c r="H15" s="48">
        <f>ROUND(G15*E15*1.2,2)</f>
        <v>0</v>
      </c>
      <c r="I15" s="70">
        <v>1860873</v>
      </c>
      <c r="J15" s="67" t="s">
        <v>45</v>
      </c>
      <c r="K15" s="50"/>
      <c r="L15" s="50"/>
    </row>
    <row r="16" spans="1:12" s="49" customFormat="1" ht="28.5" customHeight="1" x14ac:dyDescent="0.2">
      <c r="A16" s="39">
        <v>2</v>
      </c>
      <c r="B16" s="39" t="s">
        <v>242</v>
      </c>
      <c r="C16" s="71" t="s">
        <v>243</v>
      </c>
      <c r="D16" s="66" t="s">
        <v>244</v>
      </c>
      <c r="E16" s="69">
        <v>2</v>
      </c>
      <c r="F16" s="53" t="s">
        <v>44</v>
      </c>
      <c r="G16" s="52"/>
      <c r="H16" s="48">
        <f t="shared" ref="H16" si="0">ROUND(G16*E16*1.2,2)</f>
        <v>0</v>
      </c>
      <c r="I16" s="70">
        <v>1789335</v>
      </c>
      <c r="J16" s="67" t="s">
        <v>45</v>
      </c>
      <c r="K16" s="50"/>
      <c r="L16" s="50"/>
    </row>
    <row r="17" spans="1:12" s="32" customFormat="1" ht="14.25" x14ac:dyDescent="0.2">
      <c r="A17" s="27"/>
      <c r="B17" s="40"/>
      <c r="C17" s="29"/>
      <c r="D17" s="29"/>
      <c r="E17" s="65">
        <f>SUM(E15:E16)</f>
        <v>3</v>
      </c>
      <c r="F17" s="54"/>
      <c r="G17" s="30"/>
      <c r="H17" s="31">
        <f>SUM(H15:H16)</f>
        <v>0</v>
      </c>
      <c r="I17" s="27"/>
      <c r="J17" s="28"/>
      <c r="K17" s="28"/>
      <c r="L17" s="28"/>
    </row>
    <row r="18" spans="1:12" s="4" customFormat="1" ht="12.75" x14ac:dyDescent="0.2">
      <c r="A18" s="1"/>
      <c r="B18" s="1"/>
      <c r="C18" s="1"/>
      <c r="D18" s="1"/>
      <c r="E18" s="1"/>
      <c r="F18" s="3"/>
      <c r="G18" s="7"/>
      <c r="H18" s="61"/>
      <c r="I18" s="9"/>
      <c r="J18" s="10"/>
      <c r="K18" s="10"/>
      <c r="L18" s="10"/>
    </row>
    <row r="19" spans="1:12" s="4" customFormat="1" ht="12.75" x14ac:dyDescent="0.2">
      <c r="A19" s="12" t="s">
        <v>18</v>
      </c>
      <c r="B19" s="2"/>
      <c r="C19" s="2"/>
      <c r="D19" s="2"/>
      <c r="E19" s="7"/>
      <c r="F19" s="33"/>
      <c r="G19" s="33"/>
      <c r="I19" s="9"/>
      <c r="J19" s="10"/>
      <c r="K19" s="10"/>
      <c r="L19" s="10"/>
    </row>
    <row r="20" spans="1:12" s="4" customFormat="1" ht="12.75" x14ac:dyDescent="0.2">
      <c r="A20" s="34" t="s">
        <v>19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ht="12.75" x14ac:dyDescent="0.2">
      <c r="A21" s="34" t="s">
        <v>20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" customFormat="1" ht="12.75" x14ac:dyDescent="0.2">
      <c r="A22" s="34" t="s">
        <v>21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7" customFormat="1" ht="47.45" customHeight="1" x14ac:dyDescent="0.2">
      <c r="A23" s="62" t="s">
        <v>41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2" s="47" customFormat="1" ht="12.75" x14ac:dyDescent="0.2">
      <c r="A24" s="34" t="s">
        <v>37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ht="12.75" x14ac:dyDescent="0.2">
      <c r="A25" s="34" t="s">
        <v>38</v>
      </c>
      <c r="B25" s="7"/>
      <c r="C25" s="7"/>
      <c r="D25" s="7"/>
      <c r="E25" s="7"/>
      <c r="I25" s="8" t="s">
        <v>22</v>
      </c>
      <c r="J25" s="7"/>
      <c r="K25" s="1"/>
      <c r="L25" s="9"/>
    </row>
    <row r="26" spans="1:12" s="4" customFormat="1" ht="12.75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ht="12.75" x14ac:dyDescent="0.2">
      <c r="A27" s="34"/>
      <c r="B27" s="7"/>
      <c r="C27" s="7"/>
      <c r="D27" s="7"/>
      <c r="E27" s="7"/>
      <c r="I27" s="8"/>
      <c r="J27" s="7"/>
      <c r="K27" s="1"/>
      <c r="L27" s="9"/>
    </row>
    <row r="28" spans="1:12" s="4" customFormat="1" ht="12.75" x14ac:dyDescent="0.2">
      <c r="A28" s="7" t="s">
        <v>23</v>
      </c>
      <c r="B28" s="7"/>
      <c r="C28" s="7"/>
      <c r="D28" s="7"/>
      <c r="E28" s="7"/>
      <c r="I28" s="8" t="s">
        <v>24</v>
      </c>
      <c r="J28" s="36"/>
      <c r="K28" s="37"/>
      <c r="L28" s="9"/>
    </row>
    <row r="29" spans="1:12" s="4" customFormat="1" ht="12.75" x14ac:dyDescent="0.2">
      <c r="A29" s="2"/>
      <c r="B29" s="7" t="s">
        <v>40</v>
      </c>
      <c r="C29" s="7"/>
      <c r="D29" s="7"/>
      <c r="E29" s="7"/>
      <c r="I29" s="38" t="s">
        <v>25</v>
      </c>
      <c r="J29" s="7"/>
      <c r="L29" s="9"/>
    </row>
    <row r="30" spans="1:12" s="4" customFormat="1" ht="12.75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ht="12.75" x14ac:dyDescent="0.2">
      <c r="A31" s="1"/>
      <c r="B31" s="1"/>
      <c r="C31" s="1"/>
      <c r="D31" s="1"/>
      <c r="E31" s="7"/>
      <c r="F31" s="3"/>
      <c r="G31" s="7"/>
      <c r="H31" s="1"/>
      <c r="I31" s="9"/>
      <c r="J31" s="10"/>
      <c r="K31" s="10"/>
      <c r="L31" s="10"/>
    </row>
    <row r="32" spans="1:12" s="4" customFormat="1" ht="12.75" x14ac:dyDescent="0.2">
      <c r="A32" s="1"/>
      <c r="B32" s="1"/>
      <c r="C32" s="1"/>
      <c r="D32" s="1"/>
      <c r="E32" s="51"/>
      <c r="F32" s="3"/>
      <c r="G32" s="7"/>
      <c r="H32" s="1"/>
      <c r="I32" s="9"/>
      <c r="J32" s="10"/>
      <c r="K32" s="10"/>
      <c r="L32" s="10"/>
    </row>
    <row r="33" spans="1:12" s="4" customFormat="1" ht="12.75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ht="12.75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ht="12.75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ht="12.75" x14ac:dyDescent="0.2">
      <c r="A36" s="1"/>
      <c r="B36" s="1"/>
      <c r="C36" s="1"/>
      <c r="D36" s="1"/>
      <c r="E36" s="7"/>
      <c r="F36" s="3"/>
      <c r="G36" s="51"/>
      <c r="H36" s="1"/>
      <c r="I36" s="9"/>
      <c r="J36" s="10"/>
      <c r="K36" s="10"/>
      <c r="L36" s="10"/>
    </row>
    <row r="37" spans="1:12" s="4" customFormat="1" ht="12.75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ht="12.75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ht="12.75" x14ac:dyDescent="0.2"/>
    <row r="40" spans="1:12" ht="12.75" x14ac:dyDescent="0.2"/>
    <row r="41" spans="1:12" ht="12.75" x14ac:dyDescent="0.2"/>
    <row r="42" spans="1:12" ht="12.75" x14ac:dyDescent="0.2"/>
    <row r="43" spans="1:12" ht="12.75" x14ac:dyDescent="0.2"/>
    <row r="44" spans="1:12" ht="12.75" x14ac:dyDescent="0.2">
      <c r="A44" s="2"/>
      <c r="B44" s="2"/>
      <c r="C44" s="2"/>
      <c r="D44" s="2"/>
    </row>
    <row r="45" spans="1:12" ht="12.75" x14ac:dyDescent="0.2">
      <c r="A45" s="2"/>
      <c r="B45" s="2"/>
      <c r="C45" s="2"/>
      <c r="D45" s="2"/>
    </row>
    <row r="46" spans="1:12" ht="12.75" x14ac:dyDescent="0.2">
      <c r="A46" s="2"/>
      <c r="B46" s="2"/>
      <c r="C46" s="2"/>
      <c r="D46" s="2"/>
    </row>
    <row r="47" spans="1:12" ht="12.75" x14ac:dyDescent="0.2">
      <c r="A47" s="2"/>
      <c r="B47" s="2"/>
      <c r="C47" s="2"/>
      <c r="D47" s="2"/>
    </row>
    <row r="48" spans="1:12" s="1" customFormat="1" ht="31.5" customHeight="1" x14ac:dyDescent="0.2">
      <c r="E48" s="7"/>
      <c r="F48" s="3"/>
      <c r="G48" s="7"/>
      <c r="I48" s="9"/>
      <c r="J48" s="10"/>
      <c r="K48" s="10"/>
      <c r="L48" s="10"/>
    </row>
    <row r="49" spans="1:12" ht="12.75" x14ac:dyDescent="0.2">
      <c r="A49" s="2"/>
      <c r="B49" s="2"/>
      <c r="C49" s="2"/>
      <c r="D49" s="2"/>
    </row>
    <row r="50" spans="1:12" ht="12.75" x14ac:dyDescent="0.2">
      <c r="A50" s="2"/>
      <c r="B50" s="2"/>
      <c r="C50" s="2"/>
      <c r="D50" s="2"/>
    </row>
    <row r="51" spans="1:12" ht="12.75" x14ac:dyDescent="0.2">
      <c r="A51" s="2"/>
      <c r="B51" s="2"/>
      <c r="C51" s="2"/>
      <c r="D51" s="2"/>
    </row>
    <row r="52" spans="1:12" ht="12.75" x14ac:dyDescent="0.2">
      <c r="A52" s="2"/>
      <c r="B52" s="2"/>
      <c r="C52" s="2"/>
      <c r="D52" s="2"/>
    </row>
    <row r="53" spans="1:12" ht="12.75" x14ac:dyDescent="0.2">
      <c r="A53" s="2"/>
      <c r="B53" s="2"/>
      <c r="C53" s="2"/>
      <c r="D53" s="2"/>
    </row>
    <row r="54" spans="1:12" ht="12.75" x14ac:dyDescent="0.2">
      <c r="A54" s="2"/>
      <c r="B54" s="2"/>
      <c r="C54" s="2"/>
      <c r="D54" s="2"/>
    </row>
    <row r="55" spans="1:12" ht="12.75" x14ac:dyDescent="0.2">
      <c r="A55" s="2"/>
      <c r="B55" s="2"/>
      <c r="C55" s="2"/>
      <c r="D55" s="2"/>
    </row>
    <row r="56" spans="1:12" ht="12.75" x14ac:dyDescent="0.2">
      <c r="A56" s="2"/>
      <c r="B56" s="2"/>
      <c r="C56" s="2"/>
      <c r="D56" s="2"/>
    </row>
    <row r="57" spans="1:12" ht="12.75" x14ac:dyDescent="0.2">
      <c r="A57" s="2"/>
      <c r="B57" s="2"/>
      <c r="C57" s="2"/>
      <c r="D57" s="2"/>
    </row>
    <row r="58" spans="1:12" ht="12.75" x14ac:dyDescent="0.2">
      <c r="A58" s="2"/>
      <c r="B58" s="2"/>
      <c r="C58" s="2"/>
      <c r="D58" s="2"/>
    </row>
    <row r="59" spans="1:12" ht="12.75" x14ac:dyDescent="0.2">
      <c r="A59" s="2"/>
      <c r="B59" s="2"/>
      <c r="C59" s="2"/>
      <c r="D59" s="2"/>
    </row>
    <row r="60" spans="1:12" ht="12.7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2.7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2.7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2.7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2.7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2.7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2.7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2.7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2.7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12.7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12.7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ht="12.7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2.7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ht="12.7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t="12.7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ht="12.7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ht="12.7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ht="12.7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2.7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ht="12.7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ht="12.7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ht="12.7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ht="12.7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ht="12.7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ht="12.7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ht="12.7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ht="12.7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ht="12.7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2.7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ht="12.7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ht="12.7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ht="12.7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2.7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2.7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ht="12.7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ht="12.7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2.7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ht="12.7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2.7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ht="12.7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2.7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2.7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ht="12.7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2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ht="12.7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2.7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ht="12.7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2.7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12.7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2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20" spans="1:12" ht="12.7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ht="12.75" x14ac:dyDescent="0.2"/>
    <row r="122" spans="1:12" ht="12.75" x14ac:dyDescent="0.2"/>
    <row r="123" spans="1:12" ht="12.75" x14ac:dyDescent="0.2"/>
    <row r="124" spans="1:12" ht="12.75" x14ac:dyDescent="0.2"/>
    <row r="125" spans="1:12" ht="12.75" x14ac:dyDescent="0.2"/>
    <row r="126" spans="1:12" ht="12.75" x14ac:dyDescent="0.2"/>
    <row r="127" spans="1:12" ht="12.75" x14ac:dyDescent="0.2"/>
    <row r="128" spans="1:12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73" ht="12.75" x14ac:dyDescent="0.2"/>
  </sheetData>
  <mergeCells count="1">
    <mergeCell ref="A23:L23"/>
  </mergeCells>
  <pageMargins left="0.7" right="0.7" top="0.75" bottom="0.75" header="0.3" footer="0.3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</vt:i4>
      </vt:variant>
    </vt:vector>
  </HeadingPairs>
  <TitlesOfParts>
    <vt:vector size="26" baseType="lpstr">
      <vt:lpstr>105 (НЕДЕЛИМЫЙ)</vt:lpstr>
      <vt:lpstr>106 (НЕДЕЛИМЫЙ)</vt:lpstr>
      <vt:lpstr>108 (НЕДЕЛИМЫЙ)</vt:lpstr>
      <vt:lpstr>109 (НЕДЕЛИМЫЙ)</vt:lpstr>
      <vt:lpstr>110 (НЕДЕЛИМЫЙ)</vt:lpstr>
      <vt:lpstr>112 (НЕДЕЛИМЫЙ)</vt:lpstr>
      <vt:lpstr>113 (НЕДЕЛИМЫЙ)</vt:lpstr>
      <vt:lpstr>114 (НЕДЕЛИМЫЙ)</vt:lpstr>
      <vt:lpstr>115 (НЕДЕЛИМЫЙ)</vt:lpstr>
      <vt:lpstr>116 (НЕДЕЛИМЫЙ)</vt:lpstr>
      <vt:lpstr>117 (НЕДЕЛИМЫЙ)</vt:lpstr>
      <vt:lpstr>118 (НЕДЕЛИМЫЙ)</vt:lpstr>
      <vt:lpstr>120 (НЕДЕЛИМЫЙ)</vt:lpstr>
      <vt:lpstr>121 (НЕДЕЛИМЫЙ)</vt:lpstr>
      <vt:lpstr>122 (НЕДЕЛИМЫЙ)</vt:lpstr>
      <vt:lpstr>125 (НЕДЕЛИМЫЙ)</vt:lpstr>
      <vt:lpstr>126 (НЕДЕЛИМЫЙ)</vt:lpstr>
      <vt:lpstr>127 (НЕДЕЛИМЫЙ)</vt:lpstr>
      <vt:lpstr>128 (НЕДЕЛИМЫЙ)</vt:lpstr>
      <vt:lpstr>129 (НЕДЕЛИМЫЙ)</vt:lpstr>
      <vt:lpstr>130 (НЕДЕЛИМЫЙ)</vt:lpstr>
      <vt:lpstr>131 (НЕДЕЛИМЫЙ)</vt:lpstr>
      <vt:lpstr>132 (НЕДЕЛИМЫЙ)</vt:lpstr>
      <vt:lpstr>134 (НЕДЕЛИМЫЙ)</vt:lpstr>
      <vt:lpstr>135 (НЕДЕЛИМЫЙ)</vt:lpstr>
      <vt:lpstr>'105 (НЕДЕЛИМЫЙ)'!Область_печати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Костюк Владимир Анатольевич</cp:lastModifiedBy>
  <cp:lastPrinted>2021-02-24T11:27:44Z</cp:lastPrinted>
  <dcterms:created xsi:type="dcterms:W3CDTF">2015-09-14T07:06:03Z</dcterms:created>
  <dcterms:modified xsi:type="dcterms:W3CDTF">2021-02-24T11:29:05Z</dcterms:modified>
</cp:coreProperties>
</file>